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tabRatio="847" activeTab="7"/>
  </bookViews>
  <sheets>
    <sheet name="Данные " sheetId="2" r:id="rId1"/>
    <sheet name="РСС ИП Новое строительство СС" sheetId="16" r:id="rId2"/>
    <sheet name="Прогнозная стоимость РСС ИП НС" sheetId="4" r:id="rId3"/>
    <sheet name="Ф20 НС" sheetId="7" state="hidden" r:id="rId4"/>
    <sheet name="Т6 НС" sheetId="8" state="hidden" r:id="rId5"/>
    <sheet name="Контроль НС" sheetId="9" state="hidden" r:id="rId6"/>
    <sheet name="СС" sheetId="13" r:id="rId7"/>
    <sheet name="ССР позиции НС" sheetId="17" r:id="rId8"/>
    <sheet name="ССР НС" sheetId="18" r:id="rId9"/>
    <sheet name="Дефляторы" sheetId="6" state="hidden" r:id="rId10"/>
  </sheets>
  <externalReferences>
    <externalReference r:id="rId11"/>
    <externalReference r:id="rId12"/>
    <externalReference r:id="rId13"/>
  </externalReferences>
  <definedNames>
    <definedName name="_xlnm._FilterDatabase" localSheetId="6" hidden="1">СС!$A$23:$W$280</definedName>
    <definedName name="k_ПКУ">'[1]Москва (2022 год) '!$E$778:$E$779</definedName>
    <definedName name="k_РТП">'[1]Москва (2022 год) '!$E$760:$E$761</definedName>
    <definedName name="k_ТП">'[1]Москва (2022 год) '!$E$654:$E$657</definedName>
    <definedName name="k_ТП_встрой">'[1]Москва (2022 год) '!$F$654:$F$655</definedName>
    <definedName name="k_ТП_не_встрой">СС!#REF!</definedName>
    <definedName name="_xlnm.Print_Area" localSheetId="2">'Прогнозная стоимость РСС ИП НС'!$A$1:$N$25</definedName>
    <definedName name="_xlnm.Print_Area" localSheetId="6">СС!$A$1:$J$278</definedName>
    <definedName name="_xlnm.Print_Area" localSheetId="8">'ССР НС'!$A$1:$G$35</definedName>
    <definedName name="_xlnm.Print_Area" localSheetId="3">'Ф20 НС'!$A$1:$U$28</definedName>
  </definedNames>
  <calcPr calcId="162913"/>
</workbook>
</file>

<file path=xl/calcChain.xml><?xml version="1.0" encoding="utf-8"?>
<calcChain xmlns="http://schemas.openxmlformats.org/spreadsheetml/2006/main">
  <c r="A5" i="18" l="1"/>
  <c r="C12" i="18" s="1"/>
  <c r="X9" i="17"/>
  <c r="V9" i="17"/>
  <c r="P9" i="17"/>
  <c r="X8" i="17"/>
  <c r="X7" i="17"/>
  <c r="X5" i="17"/>
  <c r="X4" i="17"/>
  <c r="X3" i="17"/>
  <c r="D3" i="17"/>
  <c r="D4" i="17" s="1"/>
  <c r="D5" i="17" s="1"/>
  <c r="D6" i="17" s="1"/>
  <c r="D7" i="17" s="1"/>
  <c r="D8" i="17" s="1"/>
  <c r="D9" i="17" s="1"/>
  <c r="H283" i="13" l="1"/>
  <c r="A5" i="13" l="1"/>
  <c r="C5" i="4" l="1"/>
  <c r="E12" i="4" s="1"/>
  <c r="E14" i="4"/>
  <c r="E15" i="4"/>
  <c r="E16" i="4"/>
  <c r="E10" i="4"/>
  <c r="E13" i="4" l="1"/>
  <c r="E17" i="4"/>
  <c r="E11" i="4"/>
  <c r="C6" i="13"/>
  <c r="C10" i="13" s="1"/>
  <c r="C8" i="13"/>
  <c r="C7" i="13"/>
  <c r="L270" i="13" l="1"/>
  <c r="J269" i="13"/>
  <c r="H268" i="13"/>
  <c r="W268" i="13" s="1"/>
  <c r="H267" i="13"/>
  <c r="W267" i="13" s="1"/>
  <c r="H266" i="13"/>
  <c r="W266" i="13" s="1"/>
  <c r="G257" i="13"/>
  <c r="W257" i="13" s="1"/>
  <c r="G256" i="13"/>
  <c r="W256" i="13" s="1"/>
  <c r="G255" i="13"/>
  <c r="W255" i="13" s="1"/>
  <c r="I254" i="13"/>
  <c r="I258" i="13" s="1"/>
  <c r="G254" i="13"/>
  <c r="G253" i="13"/>
  <c r="W253" i="13" s="1"/>
  <c r="G252" i="13"/>
  <c r="W252" i="13" s="1"/>
  <c r="G251" i="13"/>
  <c r="W251" i="13" s="1"/>
  <c r="L243" i="13"/>
  <c r="J243" i="13"/>
  <c r="W243" i="13" s="1"/>
  <c r="H242" i="13"/>
  <c r="W242" i="13" s="1"/>
  <c r="J241" i="13"/>
  <c r="H241" i="13"/>
  <c r="L240" i="13"/>
  <c r="J240" i="13"/>
  <c r="H240" i="13"/>
  <c r="H239" i="13"/>
  <c r="W239" i="13" s="1"/>
  <c r="L238" i="13"/>
  <c r="J238" i="13"/>
  <c r="H238" i="13"/>
  <c r="L237" i="13"/>
  <c r="J237" i="13"/>
  <c r="H237" i="13"/>
  <c r="W237" i="13" s="1"/>
  <c r="J236" i="13"/>
  <c r="W236" i="13" s="1"/>
  <c r="J235" i="13"/>
  <c r="H235" i="13"/>
  <c r="W235" i="13" s="1"/>
  <c r="J234" i="13"/>
  <c r="W234" i="13" s="1"/>
  <c r="J233" i="13"/>
  <c r="H233" i="13"/>
  <c r="J232" i="13"/>
  <c r="H232" i="13"/>
  <c r="W232" i="13" s="1"/>
  <c r="J231" i="13"/>
  <c r="H231" i="13"/>
  <c r="J230" i="13"/>
  <c r="H230" i="13"/>
  <c r="W230" i="13" s="1"/>
  <c r="J229" i="13"/>
  <c r="H229" i="13"/>
  <c r="J228" i="13"/>
  <c r="H228" i="13"/>
  <c r="W228" i="13" s="1"/>
  <c r="J227" i="13"/>
  <c r="W227" i="13" s="1"/>
  <c r="J226" i="13"/>
  <c r="H226" i="13"/>
  <c r="J225" i="13"/>
  <c r="H225" i="13"/>
  <c r="J224" i="13"/>
  <c r="H224" i="13"/>
  <c r="J223" i="13"/>
  <c r="H223" i="13"/>
  <c r="J222" i="13"/>
  <c r="H222" i="13"/>
  <c r="W222" i="13" s="1"/>
  <c r="J221" i="13"/>
  <c r="H221" i="13"/>
  <c r="J220" i="13"/>
  <c r="H220" i="13"/>
  <c r="W220" i="13" s="1"/>
  <c r="J219" i="13"/>
  <c r="H219" i="13"/>
  <c r="J218" i="13"/>
  <c r="H218" i="13"/>
  <c r="W218" i="13" s="1"/>
  <c r="I210" i="13"/>
  <c r="W210" i="13" s="1"/>
  <c r="I209" i="13"/>
  <c r="W209" i="13" s="1"/>
  <c r="I208" i="13"/>
  <c r="W208" i="13" s="1"/>
  <c r="I207" i="13"/>
  <c r="W207" i="13" s="1"/>
  <c r="I206" i="13"/>
  <c r="W206" i="13" s="1"/>
  <c r="I205" i="13"/>
  <c r="W205" i="13" s="1"/>
  <c r="G204" i="13"/>
  <c r="W204" i="13" s="1"/>
  <c r="I203" i="13"/>
  <c r="W203" i="13" s="1"/>
  <c r="G202" i="13"/>
  <c r="G201" i="13"/>
  <c r="W201" i="13" s="1"/>
  <c r="I200" i="13"/>
  <c r="W200" i="13" s="1"/>
  <c r="I199" i="13"/>
  <c r="W199" i="13" s="1"/>
  <c r="I198" i="13"/>
  <c r="W198" i="13" s="1"/>
  <c r="I197" i="13"/>
  <c r="W197" i="13" s="1"/>
  <c r="I196" i="13"/>
  <c r="W196" i="13" s="1"/>
  <c r="I195" i="13"/>
  <c r="W195" i="13" s="1"/>
  <c r="I194" i="13"/>
  <c r="W194" i="13" s="1"/>
  <c r="I193" i="13"/>
  <c r="W193" i="13" s="1"/>
  <c r="I192" i="13"/>
  <c r="W192" i="13" s="1"/>
  <c r="I191" i="13"/>
  <c r="J183" i="13"/>
  <c r="W183" i="13" s="1"/>
  <c r="J182" i="13"/>
  <c r="W182" i="13" s="1"/>
  <c r="J181" i="13"/>
  <c r="W181" i="13" s="1"/>
  <c r="J180" i="13"/>
  <c r="W180" i="13" s="1"/>
  <c r="J179" i="13"/>
  <c r="W179" i="13" s="1"/>
  <c r="J178" i="13"/>
  <c r="W178" i="13" s="1"/>
  <c r="J177" i="13"/>
  <c r="W177" i="13" s="1"/>
  <c r="J176" i="13"/>
  <c r="W176" i="13" s="1"/>
  <c r="J175" i="13"/>
  <c r="W175" i="13" s="1"/>
  <c r="L174" i="13"/>
  <c r="J173" i="13"/>
  <c r="W173" i="13" s="1"/>
  <c r="J172" i="13"/>
  <c r="W172" i="13" s="1"/>
  <c r="L171" i="13"/>
  <c r="J171" i="13"/>
  <c r="W171" i="13" s="1"/>
  <c r="J170" i="13"/>
  <c r="W170" i="13" s="1"/>
  <c r="J169" i="13"/>
  <c r="W169" i="13" s="1"/>
  <c r="J168" i="13"/>
  <c r="W168" i="13" s="1"/>
  <c r="J167" i="13"/>
  <c r="W167" i="13" s="1"/>
  <c r="J166" i="13"/>
  <c r="H166" i="13"/>
  <c r="W166" i="13" s="1"/>
  <c r="J165" i="13"/>
  <c r="W165" i="13" s="1"/>
  <c r="J164" i="13"/>
  <c r="W164" i="13" s="1"/>
  <c r="J163" i="13"/>
  <c r="W163" i="13" s="1"/>
  <c r="J162" i="13"/>
  <c r="H162" i="13"/>
  <c r="W162" i="13" s="1"/>
  <c r="J161" i="13"/>
  <c r="H161" i="13"/>
  <c r="J160" i="13"/>
  <c r="W160" i="13" s="1"/>
  <c r="J159" i="13"/>
  <c r="W159" i="13" s="1"/>
  <c r="J158" i="13"/>
  <c r="H158" i="13"/>
  <c r="J157" i="13"/>
  <c r="W157" i="13" s="1"/>
  <c r="J156" i="13"/>
  <c r="W156" i="13" s="1"/>
  <c r="J155" i="13"/>
  <c r="H155" i="13"/>
  <c r="H154" i="13"/>
  <c r="W154" i="13" s="1"/>
  <c r="H153" i="13"/>
  <c r="W153" i="13" s="1"/>
  <c r="H152" i="13"/>
  <c r="W152" i="13" s="1"/>
  <c r="J151" i="13"/>
  <c r="H151" i="13"/>
  <c r="W151" i="13" s="1"/>
  <c r="H150" i="13"/>
  <c r="W150" i="13" s="1"/>
  <c r="H149" i="13"/>
  <c r="W149" i="13" s="1"/>
  <c r="H148" i="13"/>
  <c r="W148" i="13" s="1"/>
  <c r="J147" i="13"/>
  <c r="H147" i="13"/>
  <c r="W147" i="13" s="1"/>
  <c r="J146" i="13"/>
  <c r="H146" i="13"/>
  <c r="J145" i="13"/>
  <c r="H145" i="13"/>
  <c r="W145" i="13" s="1"/>
  <c r="J144" i="13"/>
  <c r="H144" i="13"/>
  <c r="J143" i="13"/>
  <c r="H143" i="13"/>
  <c r="W143" i="13" s="1"/>
  <c r="J142" i="13"/>
  <c r="H142" i="13"/>
  <c r="J141" i="13"/>
  <c r="H141" i="13"/>
  <c r="H140" i="13"/>
  <c r="W140" i="13" s="1"/>
  <c r="H138" i="13"/>
  <c r="W138" i="13" s="1"/>
  <c r="H137" i="13"/>
  <c r="W137" i="13" s="1"/>
  <c r="H136" i="13"/>
  <c r="W136" i="13" s="1"/>
  <c r="J135" i="13"/>
  <c r="H135" i="13"/>
  <c r="W135" i="13" s="1"/>
  <c r="J134" i="13"/>
  <c r="H134" i="13"/>
  <c r="W134" i="13" s="1"/>
  <c r="J133" i="13"/>
  <c r="W133" i="13" s="1"/>
  <c r="J132" i="13"/>
  <c r="H132" i="13"/>
  <c r="J131" i="13"/>
  <c r="H131" i="13"/>
  <c r="J130" i="13"/>
  <c r="H130" i="13"/>
  <c r="W130" i="13" s="1"/>
  <c r="J129" i="13"/>
  <c r="H129" i="13"/>
  <c r="J128" i="13"/>
  <c r="H128" i="13"/>
  <c r="W128" i="13" s="1"/>
  <c r="J127" i="13"/>
  <c r="W127" i="13" s="1"/>
  <c r="J126" i="13"/>
  <c r="H126" i="13"/>
  <c r="W126" i="13" s="1"/>
  <c r="H125" i="13"/>
  <c r="W125" i="13" s="1"/>
  <c r="J124" i="13"/>
  <c r="W124" i="13" s="1"/>
  <c r="J123" i="13"/>
  <c r="W123" i="13" s="1"/>
  <c r="H122" i="13"/>
  <c r="W122" i="13" s="1"/>
  <c r="H121" i="13"/>
  <c r="W121" i="13" s="1"/>
  <c r="H120" i="13"/>
  <c r="W120" i="13" s="1"/>
  <c r="H119" i="13"/>
  <c r="W119" i="13" s="1"/>
  <c r="H118" i="13"/>
  <c r="W118" i="13" s="1"/>
  <c r="J117" i="13"/>
  <c r="H117" i="13"/>
  <c r="W117" i="13" s="1"/>
  <c r="J116" i="13"/>
  <c r="H116" i="13"/>
  <c r="W116" i="13" s="1"/>
  <c r="H115" i="13"/>
  <c r="W115" i="13" s="1"/>
  <c r="H114" i="13"/>
  <c r="W114" i="13" s="1"/>
  <c r="H113" i="13"/>
  <c r="W113" i="13" s="1"/>
  <c r="J112" i="13"/>
  <c r="H112" i="13"/>
  <c r="W112" i="13" s="1"/>
  <c r="J111" i="13"/>
  <c r="H111" i="13"/>
  <c r="H110" i="13"/>
  <c r="W110" i="13" s="1"/>
  <c r="H109" i="13"/>
  <c r="W109" i="13" s="1"/>
  <c r="H108" i="13"/>
  <c r="W108" i="13" s="1"/>
  <c r="J107" i="13"/>
  <c r="H107" i="13"/>
  <c r="J106" i="13"/>
  <c r="H106" i="13"/>
  <c r="H105" i="13"/>
  <c r="W105" i="13" s="1"/>
  <c r="J104" i="13"/>
  <c r="W104" i="13" s="1"/>
  <c r="H103" i="13"/>
  <c r="W103" i="13" s="1"/>
  <c r="H102" i="13"/>
  <c r="W102" i="13" s="1"/>
  <c r="J101" i="13"/>
  <c r="W101" i="13" s="1"/>
  <c r="L100" i="13"/>
  <c r="J99" i="13"/>
  <c r="W99" i="13" s="1"/>
  <c r="J98" i="13"/>
  <c r="W98" i="13" s="1"/>
  <c r="J97" i="13"/>
  <c r="W97" i="13" s="1"/>
  <c r="L96" i="13"/>
  <c r="L95" i="13"/>
  <c r="J95" i="13"/>
  <c r="W95" i="13" s="1"/>
  <c r="J94" i="13"/>
  <c r="W94" i="13" s="1"/>
  <c r="J93" i="13"/>
  <c r="W93" i="13" s="1"/>
  <c r="L92" i="13"/>
  <c r="J92" i="13"/>
  <c r="W92" i="13" s="1"/>
  <c r="L91" i="13"/>
  <c r="J91" i="13"/>
  <c r="W91" i="13" s="1"/>
  <c r="L90" i="13"/>
  <c r="J90" i="13"/>
  <c r="W90" i="13" s="1"/>
  <c r="L89" i="13"/>
  <c r="L88" i="13"/>
  <c r="J88" i="13"/>
  <c r="W88" i="13" s="1"/>
  <c r="J87" i="13"/>
  <c r="W87" i="13" s="1"/>
  <c r="J86" i="13"/>
  <c r="W86" i="13" s="1"/>
  <c r="J85" i="13"/>
  <c r="W85" i="13" s="1"/>
  <c r="J84" i="13"/>
  <c r="W84" i="13" s="1"/>
  <c r="J83" i="13"/>
  <c r="W83" i="13" s="1"/>
  <c r="J82" i="13"/>
  <c r="H82" i="13"/>
  <c r="J81" i="13"/>
  <c r="H81" i="13"/>
  <c r="J80" i="13"/>
  <c r="H80" i="13"/>
  <c r="W80" i="13" s="1"/>
  <c r="J79" i="13"/>
  <c r="H79" i="13"/>
  <c r="G71" i="13"/>
  <c r="W71" i="13" s="1"/>
  <c r="G70" i="13"/>
  <c r="W70" i="13" s="1"/>
  <c r="G69" i="13"/>
  <c r="W69" i="13" s="1"/>
  <c r="I68" i="13"/>
  <c r="G68" i="13"/>
  <c r="G67" i="13"/>
  <c r="W67" i="13" s="1"/>
  <c r="G66" i="13"/>
  <c r="W66" i="13" s="1"/>
  <c r="G65" i="13"/>
  <c r="W65" i="13" s="1"/>
  <c r="I64" i="13"/>
  <c r="G64" i="13"/>
  <c r="W64" i="13" s="1"/>
  <c r="I63" i="13"/>
  <c r="G63" i="13"/>
  <c r="W63" i="13" s="1"/>
  <c r="I62" i="13"/>
  <c r="G62" i="13"/>
  <c r="G61" i="13"/>
  <c r="W61" i="13" s="1"/>
  <c r="I60" i="13"/>
  <c r="G60" i="13"/>
  <c r="I59" i="13"/>
  <c r="G59" i="13"/>
  <c r="D47" i="13"/>
  <c r="K4" i="16" s="1"/>
  <c r="C31" i="13"/>
  <c r="C29" i="13"/>
  <c r="E29" i="13" s="1"/>
  <c r="C14" i="13"/>
  <c r="C30" i="13" s="1"/>
  <c r="E9" i="13"/>
  <c r="W223" i="13" l="1"/>
  <c r="W225" i="13"/>
  <c r="W59" i="13"/>
  <c r="W132" i="13"/>
  <c r="W142" i="13"/>
  <c r="W144" i="13"/>
  <c r="W146" i="13"/>
  <c r="W155" i="13"/>
  <c r="W158" i="13"/>
  <c r="W161" i="13"/>
  <c r="W229" i="13"/>
  <c r="W231" i="13"/>
  <c r="W233" i="13"/>
  <c r="W241" i="13"/>
  <c r="H184" i="13"/>
  <c r="W79" i="13"/>
  <c r="M140" i="13"/>
  <c r="K10" i="16" s="1"/>
  <c r="W141" i="13"/>
  <c r="G211" i="13"/>
  <c r="W202" i="13"/>
  <c r="W81" i="13"/>
  <c r="W106" i="13"/>
  <c r="J192" i="13"/>
  <c r="K28" i="16" s="1"/>
  <c r="W191" i="13"/>
  <c r="W224" i="13"/>
  <c r="W226" i="13"/>
  <c r="J270" i="13"/>
  <c r="W269" i="13"/>
  <c r="W60" i="13"/>
  <c r="W68" i="13"/>
  <c r="W82" i="13"/>
  <c r="W111" i="13"/>
  <c r="W129" i="13"/>
  <c r="W131" i="13"/>
  <c r="W219" i="13"/>
  <c r="W238" i="13"/>
  <c r="W240" i="13"/>
  <c r="W62" i="13"/>
  <c r="W107" i="13"/>
  <c r="W221" i="13"/>
  <c r="W254" i="13"/>
  <c r="J191" i="13"/>
  <c r="H270" i="13"/>
  <c r="W270" i="13" s="1"/>
  <c r="W271" i="13" s="1"/>
  <c r="I72" i="13"/>
  <c r="K13" i="16" s="1"/>
  <c r="G72" i="13"/>
  <c r="J184" i="13"/>
  <c r="L184" i="13"/>
  <c r="I211" i="13"/>
  <c r="M220" i="13"/>
  <c r="M78" i="13"/>
  <c r="K7" i="16" s="1"/>
  <c r="M219" i="13"/>
  <c r="K25" i="16" s="1"/>
  <c r="L244" i="13"/>
  <c r="H244" i="13"/>
  <c r="G258" i="13"/>
  <c r="J244" i="13"/>
  <c r="M218" i="13"/>
  <c r="K22" i="16" s="1"/>
  <c r="E30" i="13"/>
  <c r="D30" i="13"/>
  <c r="C32" i="13"/>
  <c r="C26" i="13"/>
  <c r="C21" i="13"/>
  <c r="E31" i="13"/>
  <c r="C25" i="13"/>
  <c r="D29" i="13"/>
  <c r="D31" i="13"/>
  <c r="H271" i="13" l="1"/>
  <c r="H185" i="13"/>
  <c r="W264" i="13"/>
  <c r="W262" i="13"/>
  <c r="W263" i="13"/>
  <c r="W265" i="13"/>
  <c r="K16" i="16"/>
  <c r="W72" i="13"/>
  <c r="W184" i="13"/>
  <c r="W185" i="13" s="1"/>
  <c r="W244" i="13"/>
  <c r="W245" i="13" s="1"/>
  <c r="W216" i="13" s="1"/>
  <c r="W214" i="13"/>
  <c r="W215" i="13"/>
  <c r="G259" i="13"/>
  <c r="W258" i="13"/>
  <c r="W259" i="13" s="1"/>
  <c r="G212" i="13"/>
  <c r="W211" i="13"/>
  <c r="W212" i="13" s="1"/>
  <c r="K19" i="16"/>
  <c r="G73" i="13"/>
  <c r="H245" i="13"/>
  <c r="E26" i="13"/>
  <c r="D26" i="13"/>
  <c r="E32" i="13"/>
  <c r="D32" i="13"/>
  <c r="E25" i="13"/>
  <c r="D25" i="13"/>
  <c r="C27" i="13"/>
  <c r="W217" i="13" l="1"/>
  <c r="H273" i="13"/>
  <c r="C34" i="13" s="1"/>
  <c r="C35" i="13" s="1"/>
  <c r="D35" i="13" s="1"/>
  <c r="W58" i="13"/>
  <c r="W55" i="13"/>
  <c r="W56" i="13"/>
  <c r="W57" i="13"/>
  <c r="W73" i="13"/>
  <c r="W78" i="13"/>
  <c r="W75" i="13"/>
  <c r="W139" i="13"/>
  <c r="W76" i="13"/>
  <c r="W77" i="13"/>
  <c r="W250" i="13"/>
  <c r="W249" i="13"/>
  <c r="W247" i="13"/>
  <c r="W248" i="13"/>
  <c r="W188" i="13"/>
  <c r="W189" i="13"/>
  <c r="W190" i="13"/>
  <c r="W187" i="13"/>
  <c r="W273" i="13"/>
  <c r="D27" i="13"/>
  <c r="E27" i="13"/>
  <c r="C36" i="13"/>
  <c r="E34" i="13" l="1"/>
  <c r="E35" i="13"/>
  <c r="D34" i="13"/>
  <c r="E36" i="13"/>
  <c r="D36" i="13"/>
  <c r="G107" i="6"/>
  <c r="F9" i="4" s="1"/>
  <c r="F107" i="6"/>
  <c r="E9" i="4" s="1"/>
  <c r="E107" i="6"/>
  <c r="D107" i="6"/>
  <c r="C107" i="6"/>
  <c r="H92" i="6"/>
  <c r="I92" i="6" s="1"/>
  <c r="H107" i="6" l="1"/>
  <c r="G9" i="4" s="1"/>
  <c r="I107" i="6"/>
  <c r="H9" i="4" s="1"/>
  <c r="J92" i="6"/>
  <c r="J107" i="6" s="1"/>
  <c r="I9" i="4" s="1"/>
  <c r="J9" i="4" l="1"/>
  <c r="K9" i="4"/>
  <c r="C12" i="6"/>
  <c r="C106" i="6" s="1"/>
  <c r="D12" i="6" l="1"/>
  <c r="F16" i="16"/>
  <c r="E12" i="6" l="1"/>
  <c r="D106" i="6"/>
  <c r="G4" i="16"/>
  <c r="C28" i="16"/>
  <c r="D7" i="16"/>
  <c r="C7" i="16"/>
  <c r="F7" i="16"/>
  <c r="E7" i="16"/>
  <c r="F12" i="6" l="1"/>
  <c r="E106" i="6"/>
  <c r="G7" i="16"/>
  <c r="D28" i="16"/>
  <c r="F28" i="16"/>
  <c r="E13" i="16"/>
  <c r="F13" i="16"/>
  <c r="C13" i="16"/>
  <c r="D13" i="16"/>
  <c r="E16" i="16"/>
  <c r="C16" i="16"/>
  <c r="D16" i="16"/>
  <c r="F10" i="16"/>
  <c r="E10" i="16"/>
  <c r="D10" i="16"/>
  <c r="C10" i="16"/>
  <c r="E28" i="16"/>
  <c r="H7" i="16"/>
  <c r="G12" i="6" l="1"/>
  <c r="F106" i="6"/>
  <c r="G28" i="16"/>
  <c r="H28" i="16"/>
  <c r="G10" i="16"/>
  <c r="I7" i="16"/>
  <c r="J7" i="16" s="1"/>
  <c r="G13" i="16"/>
  <c r="G16" i="16"/>
  <c r="H13" i="16"/>
  <c r="H10" i="16"/>
  <c r="H16" i="16"/>
  <c r="H12" i="6" l="1"/>
  <c r="G106" i="6"/>
  <c r="I28" i="16"/>
  <c r="J28" i="16" s="1"/>
  <c r="I16" i="16"/>
  <c r="J16" i="16" s="1"/>
  <c r="I13" i="16"/>
  <c r="J13" i="16" s="1"/>
  <c r="F25" i="16"/>
  <c r="E25" i="16"/>
  <c r="C25" i="16"/>
  <c r="D25" i="16"/>
  <c r="I10" i="16"/>
  <c r="J10" i="16" s="1"/>
  <c r="D22" i="16"/>
  <c r="C22" i="16"/>
  <c r="F22" i="16"/>
  <c r="E22" i="16"/>
  <c r="I12" i="6" l="1"/>
  <c r="H106" i="6"/>
  <c r="G25" i="16"/>
  <c r="G22" i="16"/>
  <c r="K29" i="16"/>
  <c r="H25" i="16"/>
  <c r="H22" i="16"/>
  <c r="J12" i="6" l="1"/>
  <c r="J106" i="6" s="1"/>
  <c r="I106" i="6"/>
  <c r="I22" i="16"/>
  <c r="J22" i="16" s="1"/>
  <c r="D19" i="16"/>
  <c r="D29" i="16" s="1"/>
  <c r="C12" i="4" s="1"/>
  <c r="I25" i="16"/>
  <c r="J25" i="16" s="1"/>
  <c r="E19" i="16"/>
  <c r="E29" i="16" s="1"/>
  <c r="C13" i="4" s="1"/>
  <c r="C19" i="16"/>
  <c r="F19" i="16"/>
  <c r="F29" i="16" s="1"/>
  <c r="L12" i="4" l="1"/>
  <c r="Q3" i="17"/>
  <c r="L13" i="4"/>
  <c r="S4" i="17"/>
  <c r="H19" i="16"/>
  <c r="H29" i="16" s="1"/>
  <c r="C15" i="4" s="1"/>
  <c r="C29" i="16"/>
  <c r="C11" i="4" s="1"/>
  <c r="G19" i="16"/>
  <c r="G29" i="16" s="1"/>
  <c r="C14" i="4" s="1"/>
  <c r="C10" i="4"/>
  <c r="V27" i="7"/>
  <c r="L10" i="4" l="1"/>
  <c r="U7" i="17"/>
  <c r="F15" i="18"/>
  <c r="S9" i="17"/>
  <c r="L14" i="4"/>
  <c r="T5" i="17"/>
  <c r="L11" i="4"/>
  <c r="O3" i="17"/>
  <c r="Q9" i="17"/>
  <c r="E12" i="18"/>
  <c r="E13" i="18" s="1"/>
  <c r="E17" i="18" s="1"/>
  <c r="E24" i="18" s="1"/>
  <c r="L15" i="4"/>
  <c r="R6" i="17"/>
  <c r="Y6" i="17" s="1"/>
  <c r="I19" i="16"/>
  <c r="J19" i="16" s="1"/>
  <c r="J29" i="16" s="1"/>
  <c r="C17" i="4" s="1"/>
  <c r="R27" i="7"/>
  <c r="Y3" i="17" l="1"/>
  <c r="D12" i="18"/>
  <c r="O9" i="17"/>
  <c r="G15" i="18"/>
  <c r="F16" i="18"/>
  <c r="F19" i="18"/>
  <c r="T9" i="17"/>
  <c r="Y5" i="17"/>
  <c r="F22" i="18"/>
  <c r="Y7" i="17"/>
  <c r="U9" i="17"/>
  <c r="L17" i="4"/>
  <c r="R4" i="17"/>
  <c r="I29" i="16"/>
  <c r="C16" i="4" s="1"/>
  <c r="H11" i="8"/>
  <c r="L16" i="4" l="1"/>
  <c r="R8" i="17"/>
  <c r="F20" i="18"/>
  <c r="G20" i="18" s="1"/>
  <c r="G19" i="18"/>
  <c r="D13" i="18"/>
  <c r="F12" i="18"/>
  <c r="F13" i="18" s="1"/>
  <c r="F17" i="18" s="1"/>
  <c r="Y4" i="17"/>
  <c r="G22" i="18"/>
  <c r="F23" i="18"/>
  <c r="G23" i="18" s="1"/>
  <c r="G16" i="18"/>
  <c r="N7" i="7"/>
  <c r="F24" i="18" l="1"/>
  <c r="G12" i="18"/>
  <c r="D17" i="18"/>
  <c r="G13" i="18"/>
  <c r="Y8" i="17"/>
  <c r="Z11" i="17" s="1"/>
  <c r="G25" i="18"/>
  <c r="R9" i="17"/>
  <c r="Y9" i="17" s="1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Z12" i="17" l="1"/>
  <c r="D24" i="18"/>
  <c r="G17" i="18"/>
  <c r="G24" i="18" s="1"/>
  <c r="F25" i="18" s="1"/>
  <c r="F26" i="18" s="1"/>
  <c r="B3" i="9"/>
  <c r="A3" i="9"/>
  <c r="H22" i="8"/>
  <c r="H21" i="8"/>
  <c r="H20" i="8"/>
  <c r="H19" i="8"/>
  <c r="G22" i="8" s="1"/>
  <c r="H18" i="8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D24" i="8"/>
  <c r="G21" i="8"/>
  <c r="G14" i="8"/>
  <c r="D10" i="8"/>
  <c r="S27" i="7"/>
  <c r="U27" i="7" s="1"/>
  <c r="U28" i="7" s="1"/>
  <c r="G9" i="9" s="1"/>
  <c r="G8" i="9" s="1"/>
  <c r="A1" i="4"/>
  <c r="E25" i="18" l="1"/>
  <c r="E26" i="18" s="1"/>
  <c r="E27" i="18" s="1"/>
  <c r="F27" i="18"/>
  <c r="D25" i="18"/>
  <c r="D26" i="18" s="1"/>
  <c r="D5" i="8"/>
  <c r="D6" i="8" s="1"/>
  <c r="D7" i="8" s="1"/>
  <c r="D9" i="8" s="1"/>
  <c r="D27" i="18" l="1"/>
  <c r="G27" i="18" s="1"/>
  <c r="G26" i="18"/>
  <c r="A2" i="4"/>
  <c r="AQ13" i="18" l="1"/>
  <c r="AS13" i="18"/>
  <c r="AR13" i="18"/>
  <c r="G28" i="18"/>
  <c r="D1" i="18" s="1"/>
  <c r="I18" i="9"/>
  <c r="N18" i="9"/>
  <c r="H18" i="9"/>
  <c r="M18" i="9"/>
  <c r="G18" i="9"/>
  <c r="L18" i="9"/>
  <c r="F18" i="9"/>
  <c r="C18" i="9"/>
  <c r="K18" i="9"/>
  <c r="E18" i="9"/>
  <c r="J18" i="9"/>
  <c r="D18" i="9"/>
  <c r="O18" i="9"/>
  <c r="J25" i="9"/>
  <c r="D25" i="9"/>
  <c r="K24" i="9"/>
  <c r="E24" i="9"/>
  <c r="L23" i="9"/>
  <c r="F23" i="9"/>
  <c r="M22" i="9"/>
  <c r="G22" i="9"/>
  <c r="N21" i="9"/>
  <c r="H21" i="9"/>
  <c r="O20" i="9"/>
  <c r="I20" i="9"/>
  <c r="C20" i="9"/>
  <c r="J19" i="9"/>
  <c r="D19" i="9"/>
  <c r="O24" i="9"/>
  <c r="J23" i="9"/>
  <c r="E22" i="9"/>
  <c r="M20" i="9"/>
  <c r="N19" i="9"/>
  <c r="N24" i="9"/>
  <c r="C23" i="9"/>
  <c r="E21" i="9"/>
  <c r="F20" i="9"/>
  <c r="F25" i="9"/>
  <c r="N23" i="9"/>
  <c r="I22" i="9"/>
  <c r="K20" i="9"/>
  <c r="L24" i="9"/>
  <c r="M23" i="9"/>
  <c r="H22" i="9"/>
  <c r="J20" i="9"/>
  <c r="O25" i="9"/>
  <c r="I25" i="9"/>
  <c r="C25" i="9"/>
  <c r="J24" i="9"/>
  <c r="D24" i="9"/>
  <c r="K23" i="9"/>
  <c r="E23" i="9"/>
  <c r="L22" i="9"/>
  <c r="F22" i="9"/>
  <c r="M21" i="9"/>
  <c r="G21" i="9"/>
  <c r="N20" i="9"/>
  <c r="H20" i="9"/>
  <c r="O19" i="9"/>
  <c r="I19" i="9"/>
  <c r="C19" i="9"/>
  <c r="I24" i="9"/>
  <c r="K22" i="9"/>
  <c r="F21" i="9"/>
  <c r="G20" i="9"/>
  <c r="H24" i="9"/>
  <c r="J22" i="9"/>
  <c r="L20" i="9"/>
  <c r="G19" i="9"/>
  <c r="G24" i="9"/>
  <c r="H23" i="9"/>
  <c r="C22" i="9"/>
  <c r="E20" i="9"/>
  <c r="K25" i="9"/>
  <c r="N22" i="9"/>
  <c r="C21" i="9"/>
  <c r="E19" i="9"/>
  <c r="N25" i="9"/>
  <c r="H25" i="9"/>
  <c r="C24" i="9"/>
  <c r="D23" i="9"/>
  <c r="L21" i="9"/>
  <c r="H19" i="9"/>
  <c r="I23" i="9"/>
  <c r="K21" i="9"/>
  <c r="M19" i="9"/>
  <c r="L25" i="9"/>
  <c r="O22" i="9"/>
  <c r="D21" i="9"/>
  <c r="F19" i="9"/>
  <c r="F24" i="9"/>
  <c r="G23" i="9"/>
  <c r="I21" i="9"/>
  <c r="K19" i="9"/>
  <c r="M25" i="9"/>
  <c r="G25" i="9"/>
  <c r="O23" i="9"/>
  <c r="D22" i="9"/>
  <c r="M24" i="9"/>
  <c r="J21" i="9"/>
  <c r="L19" i="9"/>
  <c r="E25" i="9"/>
  <c r="O21" i="9"/>
  <c r="D20" i="9"/>
  <c r="P19" i="9" l="1"/>
  <c r="P18" i="9"/>
  <c r="P25" i="9"/>
  <c r="P23" i="9"/>
  <c r="P22" i="9"/>
  <c r="P21" i="9"/>
  <c r="P24" i="9"/>
  <c r="P20" i="9"/>
  <c r="J24" i="4"/>
  <c r="O11" i="4"/>
  <c r="O13" i="4"/>
  <c r="C18" i="4" l="1"/>
  <c r="O15" i="4"/>
  <c r="O14" i="4"/>
  <c r="O12" i="4"/>
  <c r="O10" i="4"/>
  <c r="O17" i="4" l="1"/>
  <c r="O16" i="4"/>
  <c r="D29" i="9"/>
  <c r="F29" i="9"/>
  <c r="E29" i="9"/>
  <c r="L29" i="9"/>
  <c r="N29" i="9"/>
  <c r="G29" i="9"/>
  <c r="M29" i="9"/>
  <c r="J29" i="9"/>
  <c r="C29" i="9"/>
  <c r="I29" i="9"/>
  <c r="K29" i="9"/>
  <c r="O29" i="9"/>
  <c r="H29" i="9"/>
  <c r="L18" i="4"/>
  <c r="P29" i="9" l="1"/>
  <c r="O26" i="9"/>
  <c r="M26" i="9"/>
  <c r="D26" i="9"/>
  <c r="L26" i="9"/>
  <c r="E26" i="9"/>
  <c r="F26" i="9"/>
  <c r="C26" i="9"/>
  <c r="K26" i="9"/>
  <c r="G26" i="9"/>
  <c r="J26" i="9"/>
  <c r="I26" i="9"/>
  <c r="N26" i="9"/>
  <c r="H26" i="9"/>
  <c r="L20" i="4"/>
  <c r="R18" i="4"/>
  <c r="G11" i="9" l="1"/>
  <c r="G10" i="9" s="1"/>
  <c r="P26" i="9"/>
  <c r="G5" i="9"/>
  <c r="L21" i="4"/>
  <c r="L22" i="4" s="1"/>
  <c r="G6" i="9" s="1"/>
  <c r="J25" i="4"/>
  <c r="G12" i="9" l="1"/>
  <c r="N18" i="4" l="1"/>
  <c r="N20" i="4" s="1"/>
  <c r="N21" i="4" s="1"/>
  <c r="N22" i="4" s="1"/>
</calcChain>
</file>

<file path=xl/comments1.xml><?xml version="1.0" encoding="utf-8"?>
<comments xmlns="http://schemas.openxmlformats.org/spreadsheetml/2006/main">
  <authors>
    <author>Автор</author>
  </authors>
  <commentList>
    <comment ref="W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<sst xmlns="http://schemas.openxmlformats.org/spreadsheetml/2006/main" count="1935" uniqueCount="731">
  <si>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</si>
  <si>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</si>
  <si>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</si>
  <si>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</si>
  <si>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</si>
  <si>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</si>
  <si>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</si>
  <si>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</si>
  <si>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</si>
  <si>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Срок ввода в эксплуатацию</t>
  </si>
  <si>
    <t>Трансформаторная мощность (при наличии)</t>
  </si>
  <si>
    <t>МВА</t>
  </si>
  <si>
    <t>Регион</t>
  </si>
  <si>
    <t>Новое строительство</t>
  </si>
  <si>
    <t>Плановая стоимость объекта в прогнозных ценах года окончания строительства</t>
  </si>
  <si>
    <t>Строительный контроль</t>
  </si>
  <si>
    <t>Резерв средств на непредвиденные работы и затраты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</si>
  <si>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</si>
  <si>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</si>
  <si>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</si>
  <si>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</si>
  <si>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</si>
  <si>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</si>
  <si>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</si>
  <si>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</si>
  <si>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</si>
  <si>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ВСЕГО: сметная стоимость строительства, тыс.руб.:</t>
  </si>
  <si>
    <t>ИТОГО (без НДС), тыс.руб.</t>
  </si>
  <si>
    <t>НДС-20%, тыс. руб.</t>
  </si>
  <si>
    <t>ВСЕГО с НДС, тыс.руб.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</si>
  <si>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</si>
  <si>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</si>
  <si>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</si>
  <si>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</si>
  <si>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</si>
  <si>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</si>
  <si>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</si>
  <si>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</si>
  <si>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</si>
  <si>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</si>
  <si>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</si>
  <si>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</si>
  <si>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</si>
  <si>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</si>
  <si>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</si>
  <si>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</si>
  <si>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</si>
  <si>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</si>
  <si>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</si>
  <si>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</si>
  <si>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</si>
  <si>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</si>
  <si>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</si>
  <si>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</si>
  <si>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</si>
  <si>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ГНБ</t>
  </si>
  <si>
    <t>ВЛ 0,4 кВ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</si>
  <si>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</si>
  <si>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</si>
  <si>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</si>
  <si>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</si>
  <si>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</si>
  <si>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</si>
  <si>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</si>
  <si>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</si>
  <si>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</si>
  <si>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</si>
  <si>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</si>
  <si>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</si>
  <si>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</si>
  <si>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</si>
  <si>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</si>
  <si>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</si>
  <si>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</si>
  <si>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</si>
  <si>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</si>
  <si>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</si>
  <si>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</si>
  <si>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</si>
  <si>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</si>
  <si>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</si>
  <si>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</si>
  <si>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</si>
  <si>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</si>
  <si>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</si>
  <si>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</si>
  <si>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</si>
  <si>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</si>
  <si>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</si>
  <si>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</si>
  <si>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</si>
  <si>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</si>
  <si>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</si>
  <si>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</si>
  <si>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</si>
  <si>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</si>
  <si>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</si>
  <si>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</si>
  <si>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</si>
  <si>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</si>
  <si>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</si>
  <si>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</si>
  <si>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</si>
  <si>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</si>
  <si>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</si>
  <si>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</si>
  <si>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</si>
  <si>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</si>
  <si>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</si>
  <si>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</si>
  <si>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</si>
  <si>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</si>
  <si>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</si>
  <si>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</si>
  <si>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</si>
  <si>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</si>
  <si>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</si>
  <si>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</si>
  <si>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</si>
  <si>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</si>
  <si>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</si>
  <si>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</si>
  <si>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</si>
  <si>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</si>
  <si>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</si>
  <si>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</si>
  <si>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</si>
  <si>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</si>
  <si>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</si>
  <si>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</si>
  <si>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</si>
  <si>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</si>
  <si>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</si>
  <si>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</si>
  <si>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</si>
  <si>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</si>
  <si>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</si>
  <si>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</si>
  <si>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</si>
  <si>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</si>
  <si>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</si>
  <si>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</si>
  <si>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</si>
  <si>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</si>
  <si>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</si>
  <si>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</si>
  <si>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</si>
  <si>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СМР</t>
  </si>
  <si>
    <t>Расчет объема финансовых потребностей по УНЦ в прогнозных ценах, руб. с НДС</t>
  </si>
  <si>
    <t>ОТКЛОНЕНИЕ (НЕ ДОЛЖНО БЫТЬ ОТРИЦАТЕЛЬНЫМ)</t>
  </si>
  <si>
    <t>СЕТЕВОЙ ГРАФИК ФИНАНСИРОВАНИЯ РАБОТ, %</t>
  </si>
  <si>
    <t>Статьи затрат</t>
  </si>
  <si>
    <t>ИТОГО</t>
  </si>
  <si>
    <t>ИТОГО от стоимости проекта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</si>
  <si>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</si>
  <si>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</si>
  <si>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</si>
  <si>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</si>
  <si>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>Оборудование</t>
  </si>
  <si>
    <t>Непредвиденные затраты</t>
  </si>
  <si>
    <t>!!! Для расчета ставок платы за ТП параметры необходимо ввести во все Приложения</t>
  </si>
  <si>
    <t>Максимальная мощность:</t>
  </si>
  <si>
    <t>Категория надежности (2 или 3):</t>
  </si>
  <si>
    <r>
      <rPr>
        <b/>
        <u/>
        <sz val="11"/>
        <color theme="1"/>
        <rFont val="Times New Roman"/>
        <family val="1"/>
        <charset val="204"/>
      </rPr>
      <t>Уровень напряжения 0,4 кВ или ниже</t>
    </r>
    <r>
      <rPr>
        <b/>
        <sz val="11"/>
        <color theme="1"/>
        <rFont val="Times New Roman"/>
        <family val="1"/>
        <charset val="204"/>
      </rPr>
      <t xml:space="preserve"> и потребитель подпадает под изменения по ПП РФ 262:
- ФЛ до 15 кВт включительно (с учетом ранее присоединенной) по III категории надежности для бытовых нужд или иных нужд не связанных с предпринимательской деятельностью;
- ЮЛ или ИП до 150 кВт включительно (с учетом ранее присоединенной) по II или III категории надежности.</t>
    </r>
  </si>
  <si>
    <t>Без НДС</t>
  </si>
  <si>
    <t>НДС</t>
  </si>
  <si>
    <t>С НДС</t>
  </si>
  <si>
    <t>Наименование стандартизированной тарифной ставки</t>
  </si>
  <si>
    <t>Ед. измерения</t>
  </si>
  <si>
    <t>х</t>
  </si>
  <si>
    <r>
      <t xml:space="preserve">Расчет сметной стоимости инвестиционного проекта. </t>
    </r>
    <r>
      <rPr>
        <b/>
        <sz val="16"/>
        <color rgb="FFFF0000"/>
        <rFont val="Times New Roman"/>
        <family val="1"/>
        <charset val="204"/>
      </rPr>
      <t>НОВОЕ СТРОИТЕЛЬСТВО</t>
    </r>
  </si>
  <si>
    <t>оценка</t>
  </si>
  <si>
    <t>прогноз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</si>
  <si>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</si>
  <si>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</si>
  <si>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</si>
  <si>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</si>
  <si>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</si>
  <si>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</si>
  <si>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</si>
  <si>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</si>
  <si>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</si>
  <si>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</si>
  <si>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</si>
  <si>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</si>
  <si>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Итого:</t>
  </si>
  <si>
    <t>до 2022 (ФАКТ)</t>
  </si>
  <si>
    <t>Максимальная мощность ЭПУ с учетом ранее присоединенной в данной точке присоединения</t>
  </si>
  <si>
    <t>Плата за ТП</t>
  </si>
  <si>
    <t>Приложение 1. Тариф за выдачу ТУ по стандартизированной ставке</t>
  </si>
  <si>
    <t>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на подготовку и выдачу сетевой организацией технических условий заявителю и проверку сетевой организацией выполнения технических условий заявителем</t>
  </si>
  <si>
    <t>стандартизированная тарифная ставка на покрытие расходов на выдачу уведомления об обеспечении сетевой организацией возможности присоединения к электрическим сетям Заявителям, указанным в абзаце шестом пункта 24 Методических указаний по определению размера платы за технологическое присоединение к электрическим сетям</t>
  </si>
  <si>
    <t>стандартизированная тарифная ставка на покрытие расходов на проверку выполнения технических условий Заявителями, указанными в абзаце седьмом пункта 24 Методических указаний по определению размера платы за технологическое присоединение к электрическим сетям</t>
  </si>
  <si>
    <t>рублей за точку учета</t>
  </si>
  <si>
    <t>№ П/П</t>
  </si>
  <si>
    <t>Наименование работ</t>
  </si>
  <si>
    <t>СЗЗ</t>
  </si>
  <si>
    <t>Прочие без учета СЗЗ и строительного контроля</t>
  </si>
  <si>
    <t>Стоимость по СС</t>
  </si>
  <si>
    <t>Тариф за выдачу ТУ по стандартизированной ставке</t>
  </si>
  <si>
    <t>КЛ 0,4-10кВ</t>
  </si>
  <si>
    <t>ВЛ 10 кВ</t>
  </si>
  <si>
    <t>БКТП, ТП, РП, РТП</t>
  </si>
  <si>
    <t>МТП, СТП</t>
  </si>
  <si>
    <t>КТП</t>
  </si>
  <si>
    <t>КРН, СП</t>
  </si>
  <si>
    <t xml:space="preserve">Индексы-дефляторы Минэкономразвития
</t>
  </si>
  <si>
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</t>
  </si>
  <si>
    <t>Прогноз индексов цен производителей и индексов-дефляторов по видам экономической деятельности, в % г/г (Базовый вариант)
Утверждено Письмом Минэкономразвития России № 35312-ПК/Д03и от 28 сентября 2023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</si>
  <si>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</si>
  <si>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экстраполяция</t>
  </si>
  <si>
    <t>Год окончания договора</t>
  </si>
  <si>
    <t>Итого по стандартизированной ставке, руб.</t>
  </si>
  <si>
    <t>Средний тариф за 1 кВт по стандартизированной ставке</t>
  </si>
  <si>
    <t>КЛ</t>
  </si>
  <si>
    <t>РП</t>
  </si>
  <si>
    <t>ТП</t>
  </si>
  <si>
    <t xml:space="preserve"> дефлятор</t>
  </si>
  <si>
    <t>Данный калькулятор рассчитан на потребителей услуг по технологическому присоединению при уровне напряжения менее 35 кВ к электрическим сетям ПАО «Россети Московский регион" на территории Московской области</t>
  </si>
  <si>
    <r>
      <t>Итого по стандартизированной ставке с учетом индексов-дефляторов, руб.</t>
    </r>
    <r>
      <rPr>
        <b/>
        <sz val="11"/>
        <rFont val="Times New Roman"/>
        <family val="1"/>
        <charset val="204"/>
      </rPr>
      <t>*</t>
    </r>
  </si>
  <si>
    <t>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по мероприятиям, указанным в пункте 16 (за исключением подпункта «б») Методических указаний, к электрическим сетям сетевых организаций на территории Московской области (на территории городских населенных пунктов и территорий, не относящихся к территориям городских населенных пунктов) для постоянной и временной схемы электроснабжения (без НДС в ценах периода регулирования)</t>
  </si>
  <si>
    <t>Стандартизированные тарифные ставка (без НДС), руб. за одно присоединение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</si>
  <si>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</si>
  <si>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1.1</t>
    </r>
  </si>
  <si>
    <t>стандартизированная тарифная ставка на покрытие расходов на подготовку и выдачу сетевой организацией технических условий заявителю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</si>
  <si>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1.2.1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</si>
  <si>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1.2.2</t>
    </r>
  </si>
  <si>
    <r>
      <t>* - С</t>
    </r>
    <r>
      <rPr>
        <i/>
        <vertAlign val="subscript"/>
        <sz val="11"/>
        <color rgb="FFFF0000"/>
        <rFont val="Times New Roman"/>
        <family val="1"/>
        <charset val="204"/>
      </rPr>
      <t>1</t>
    </r>
    <r>
      <rPr>
        <i/>
        <sz val="11"/>
        <color rgb="FFFF0000"/>
        <rFont val="Times New Roman"/>
        <family val="1"/>
        <charset val="204"/>
      </rPr>
      <t xml:space="preserve"> для заявителей, указанных в пунктах 12(1), 13(2)-13(5) и 14 Правил технологического присоединения, технологическое присоединение энергопринимающих устройств (объектов микрогенерации) которых осуществляется на уровне напряжения 0,4 кВ и ниже, расходы на проверку сетевой организацией выполнения технических условий заявителем учтены только в части затрат на выдачу уведомления об обеспечении сетевой организацией возможности присоединения к электрическим сетям, в соответствии с пунктами 18 и 110 Правил технологического присоединения.</t>
    </r>
  </si>
  <si>
    <t>Приложение 2. ВЛ, КЛ, РП,ТП, РТП, ПКУ</t>
  </si>
  <si>
    <t>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 («последняя миля»), а также расходов на обеспечение средствами коммерческого учета электрической энергии (мощности), при технологическом присоединении к электрическим сетям сетевых организаций на территории Московской области (на территории городских населенных пунктов и территорий, не относящихся к территориям городских населенных пунктов) для постоянной и временной схемы электроснабжения (без НДС в ценах периода регулирования)</t>
  </si>
  <si>
    <t xml:space="preserve">Стандартизированные тарифные ставки </t>
  </si>
  <si>
    <t>0,4 кВ</t>
  </si>
  <si>
    <t>1-20 кВ</t>
  </si>
  <si>
    <t>0,4 кВ и ниже</t>
  </si>
  <si>
    <t>Параметры</t>
  </si>
  <si>
    <t>Стоимость, руб без НДС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</si>
  <si>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</t>
    </r>
  </si>
  <si>
    <t>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(руб./км)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</si>
  <si>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2.3.1.3.1.1</t>
    </r>
  </si>
  <si>
    <t>км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</si>
  <si>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2.3.1.3.2.1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</si>
  <si>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2.3.1.4.1.1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</si>
  <si>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2.3.1.4.2.1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</si>
  <si>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2.3.1.4.3.1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</si>
  <si>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2.3.1.4.2.2</t>
    </r>
  </si>
  <si>
    <t>Итого ВЛ:</t>
  </si>
  <si>
    <t>Итого ВЛ общая:</t>
  </si>
  <si>
    <t>1-10 кВ</t>
  </si>
  <si>
    <t>15-20 кВ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</si>
  <si>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</t>
    </r>
  </si>
  <si>
    <t>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(руб./км)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</si>
  <si>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3.1.1.1.1.1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</si>
  <si>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3.1.1.1.2.1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</si>
  <si>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</si>
  <si>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</si>
  <si>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3.1.1.1.5.1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</si>
  <si>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3.1.1.1.6.1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</si>
  <si>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</si>
  <si>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3.1.1.1.8.1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</si>
  <si>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</si>
  <si>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</si>
  <si>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</si>
  <si>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3.1.1.1.5.2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</si>
  <si>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</si>
  <si>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3.1.1.1.8.2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</si>
  <si>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3.1.1.2.2.1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</si>
  <si>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3.1.2.1.1.1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</si>
  <si>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3.1.2.1.2.1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</si>
  <si>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3.1.2.1.2.2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</si>
  <si>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</si>
  <si>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</si>
  <si>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</si>
  <si>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3.1.2.1.3.4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</si>
  <si>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</si>
  <si>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</si>
  <si>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</si>
  <si>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3.1.2.1.4.4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</si>
  <si>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3.1.2.2.1.1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</si>
  <si>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3.1.2.2.2.1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</si>
  <si>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3.1.2.2.3.1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</si>
  <si>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</si>
  <si>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3.1.2.2.2.2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</si>
  <si>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3.1.2.2.3.2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</si>
  <si>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</si>
  <si>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3.1.2.2.4.4</t>
    </r>
  </si>
  <si>
    <t>стандартизированные тарифные ставки на покрытие расходов сетевой организации на строительство кабельных линий электропередачи методом горизонтального наклонного бурения (руб./км)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</si>
  <si>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3.6.2.1.1.2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</si>
  <si>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3.6.2.1.2.2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</si>
  <si>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3.6.2.1.2.3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</si>
  <si>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</si>
  <si>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</si>
  <si>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</si>
  <si>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3.6.2.1.3.4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</si>
  <si>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</si>
  <si>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</si>
  <si>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</si>
  <si>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3.6.2.1.5.2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</si>
  <si>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3.6.2.2.1.2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</si>
  <si>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3.6.2.2.2.1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</si>
  <si>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3.6.2.2.2.2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</si>
  <si>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3.6.2.2.2.3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</si>
  <si>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</si>
  <si>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</si>
  <si>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</si>
  <si>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3.6.2.2.3.4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</si>
  <si>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3.6.2.2.4.2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</si>
  <si>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3.6.2.2.4.3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</si>
  <si>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3.6.1.1.2.2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</si>
  <si>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3.6.1.1.3.2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</si>
  <si>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3.6.1.1.3.3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</si>
  <si>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3.6.1.1.4.2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</si>
  <si>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3.6.1.1.4.3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</si>
  <si>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3.6.1.1.4.5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</si>
  <si>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3.6.1.1.5.2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</si>
  <si>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3.6.1.1.5.3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</si>
  <si>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3.6.1.1.6.2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</si>
  <si>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3.6.1.1.6.3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</si>
  <si>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3.6.1.1.7.2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</si>
  <si>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3.6.1.1.7.3</t>
    </r>
  </si>
  <si>
    <t>Итого КЛ, ГНБ:</t>
  </si>
  <si>
    <t>Итого КЛ, ГНБ общая: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</si>
  <si>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</t>
    </r>
  </si>
  <si>
    <t>стандартизированные тарифные ставки на покрытие расходов сетевой организации на строительство пунктов секционирования (реклоузеров, КРН/КРУН, распределительных пунктов) на i-м уровне напряжения (руб./шт)</t>
  </si>
  <si>
    <r>
      <t>С</t>
    </r>
    <r>
      <rPr>
        <b/>
        <vertAlign val="subscript"/>
        <sz val="14"/>
        <rFont val="Times New Roman"/>
        <family val="1"/>
        <charset val="204"/>
      </rPr>
      <t>4.1.3</t>
    </r>
  </si>
  <si>
    <t>шт.</t>
  </si>
  <si>
    <r>
      <t>С</t>
    </r>
    <r>
      <rPr>
        <b/>
        <vertAlign val="subscript"/>
        <sz val="14"/>
        <rFont val="Times New Roman"/>
        <family val="1"/>
        <charset val="204"/>
      </rPr>
      <t>4.1.4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</si>
  <si>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4.2.1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</si>
  <si>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4.2.3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</si>
  <si>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4.2.4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</si>
  <si>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4.5.3.1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</si>
  <si>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4.5.4.1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</si>
  <si>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4.5.5.1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</si>
  <si>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4.4.1.1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</si>
  <si>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4.4.2.1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</si>
  <si>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4.4.2.2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</si>
  <si>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4.4.3.1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</si>
  <si>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</si>
  <si>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</si>
  <si>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</si>
  <si>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4.4.4.4</t>
    </r>
  </si>
  <si>
    <t>Итого РП, КРН, КРУН:</t>
  </si>
  <si>
    <t>Итого РП, КРН, КРУН общая:</t>
  </si>
  <si>
    <t>6/0,4кВ</t>
  </si>
  <si>
    <t>10/0,4кВ</t>
  </si>
  <si>
    <t>20/0,4кВ</t>
  </si>
  <si>
    <t>Наличие, 0/1/2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</si>
  <si>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</t>
    </r>
  </si>
  <si>
    <t>cтандартизированная тарифная ставка на покрытие расходов сетевой организации на строительство трансформаторных подстанций (ТП), за исключением распределительных трансформаторных подстанций (РТП), с уровнем напряжения до 35 кВ (руб./кВт)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</si>
  <si>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5.1.1.1</t>
    </r>
  </si>
  <si>
    <t>руб./кВт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</si>
  <si>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5.1.2.1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</si>
  <si>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5.1.3.1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</si>
  <si>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5.1.1.2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</si>
  <si>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5.1.2.2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</si>
  <si>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5.1.3.2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</si>
  <si>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5.1.4.2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</si>
  <si>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5.1.5.2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</si>
  <si>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5.1.6.2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</si>
  <si>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5.2.2.2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</si>
  <si>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5.2.3.2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</si>
  <si>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5.2.3.3</t>
    </r>
    <r>
      <rPr>
        <sz val="11"/>
        <color theme="1"/>
        <rFont val="Calibri"/>
        <family val="2"/>
        <scheme val="minor"/>
      </rPr>
      <t/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</si>
  <si>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5.2.4.2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</si>
  <si>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5.2.5.2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</si>
  <si>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5.2.4.3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</si>
  <si>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5.2.5.3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</si>
  <si>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5.2.6.2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</si>
  <si>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5.2.6.3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</si>
  <si>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5.2.7.3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</si>
  <si>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5.2.8.3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</si>
  <si>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5.2.9.3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</si>
  <si>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5.2.10.3</t>
    </r>
  </si>
  <si>
    <t>Итого ТП:</t>
  </si>
  <si>
    <t>Итого ТП общая:</t>
  </si>
  <si>
    <t>6 (10)/0,4кВ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</si>
  <si>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</t>
    </r>
  </si>
  <si>
    <t>стандартизированные тарифные ставки на покрытие расходов сетевой организации на строительство распределительных трансформаторных подстанций (РТП) с уровнем напряжения до 35 кВ (руб./кВт)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</si>
  <si>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6.2.4.2</t>
    </r>
  </si>
  <si>
    <t>распределительные двухтрансформаторные подстанции мощностью от 250 до 400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</si>
  <si>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6.2.6.2</t>
    </r>
  </si>
  <si>
    <t>распределительные двухтрансформаторные подстанции мощностью от 630 до 1000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</si>
  <si>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6.2.8.2</t>
    </r>
  </si>
  <si>
    <t>распределительные двухтрансформаторные подстанции мощностью от 1250 до 1600 кВА включительно закрытого типа</t>
  </si>
  <si>
    <t>Итого РТП:</t>
  </si>
  <si>
    <t>110 кВ</t>
  </si>
  <si>
    <t>110 кВ и выше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</si>
  <si>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8</t>
    </r>
  </si>
  <si>
    <t>стандартизированные тарифные ставки на покрытие расходов сетевой организации обеспечение средствами коммерческого учета электрической энергии (мощности) (рублей за точку учета)</t>
  </si>
  <si>
    <r>
      <t>С</t>
    </r>
    <r>
      <rPr>
        <b/>
        <vertAlign val="subscript"/>
        <sz val="14"/>
        <color rgb="FF000000"/>
        <rFont val="Times New Roman"/>
        <family val="1"/>
      </rPr>
      <t>8.1.1</t>
    </r>
  </si>
  <si>
    <r>
      <t>С</t>
    </r>
    <r>
      <rPr>
        <b/>
        <vertAlign val="subscript"/>
        <sz val="14"/>
        <color rgb="FF000000"/>
        <rFont val="Times New Roman"/>
        <family val="1"/>
      </rPr>
      <t>8.2.1</t>
    </r>
  </si>
  <si>
    <r>
      <t>С</t>
    </r>
    <r>
      <rPr>
        <b/>
        <vertAlign val="subscript"/>
        <sz val="14"/>
        <color rgb="FF000000"/>
        <rFont val="Times New Roman"/>
        <family val="1"/>
      </rPr>
      <t>8.2.2</t>
    </r>
  </si>
  <si>
    <r>
      <t>С</t>
    </r>
    <r>
      <rPr>
        <b/>
        <vertAlign val="subscript"/>
        <sz val="14"/>
        <color rgb="FF000000"/>
        <rFont val="Times New Roman"/>
        <family val="1"/>
      </rPr>
      <t>8.2.3</t>
    </r>
  </si>
  <si>
    <t>Итого ПУ:</t>
  </si>
  <si>
    <t>ИТОГО ПУ:</t>
  </si>
  <si>
    <t>Итого ПУ общая:</t>
  </si>
  <si>
    <t>ИТОГО ОБЩАЯ:</t>
  </si>
  <si>
    <t>МО</t>
  </si>
  <si>
    <t>Индекс-дефлятор  2024/2023</t>
  </si>
  <si>
    <t>Индекс-дефлятор 2025/2024</t>
  </si>
  <si>
    <t>Индекс-дефлятор  2026/2025</t>
  </si>
  <si>
    <t>Индекс-дефлятор   2027/2026</t>
  </si>
  <si>
    <t>Индекс-дефлятор   2028/2027</t>
  </si>
  <si>
    <t>Индекс-дефлятор   2029/2028</t>
  </si>
  <si>
    <t>Индекс-дефлятор  2030/2029</t>
  </si>
  <si>
    <t>Индекс-дефлятор   2031/2030</t>
  </si>
  <si>
    <t>Калькулятор расчета стоимости "технологического присоединения" на территории Московской области на 2024 год.</t>
  </si>
  <si>
    <t>в соответствии с распоряжением КЦиТ МО от 25.12.2023 №320-Р</t>
  </si>
  <si>
    <t>ФЛ</t>
  </si>
  <si>
    <t>да</t>
  </si>
  <si>
    <t>ЮЛ/ИП</t>
  </si>
  <si>
    <t>нет</t>
  </si>
  <si>
    <t>Уровень напряжения до 0,4 кВ</t>
  </si>
  <si>
    <t>Категория заявителя (ФЛ/ЮЛ/ИП)</t>
  </si>
  <si>
    <t>Мощность присоединяемого объекта микрогенерации:</t>
  </si>
  <si>
    <t>Присоединение микрогенерации</t>
  </si>
  <si>
    <t>Расстояние (км)
для ФЛ город &lt;= 0,3 км./ село &lt;= 0,5 км.",
для ЮЛ/ИП город &lt;= 0,2 км./ село &lt;= 0,3 км.".</t>
  </si>
  <si>
    <t>Наличие социальной льготы для ФЛ</t>
  </si>
  <si>
    <t>Права на владение или распоряжение объектом имущества больше 1 года</t>
  </si>
  <si>
    <t>ЭПУ в жилых помещениях многоквартирных домов</t>
  </si>
  <si>
    <t>В границах субъекта РФ ранее подана льготная заявка (менее 3-х лет с даты заключения льготного договора)</t>
  </si>
  <si>
    <t>В границах одного земельного участка ранее подана льготная заявка (менее 3-х лет с даты заключения льготного договора) для ЮЛ/ИП</t>
  </si>
  <si>
    <t>Выполнение основных и дополнительных критериев, указанных в п.17 Правил, для заявителей с присоединяемой мощностью до 150 кВт</t>
  </si>
  <si>
    <t>Расчет для заявителей с присоединяемой мощностью до 150 кВт (с учетом ранее присоединенных в данной точке присоединения энергопринимающих устройств), соответствующих льготным критериям, указанным в п.17 Правил</t>
  </si>
  <si>
    <t>Стоимость ТП, рассчитанная с применением льготной ставки за 1 кВт, в размере 10 042,12 (1 114,07) рублей за кВт, руб.</t>
  </si>
  <si>
    <t>Стоимость ТП, рассчитанная с применением стандартизированных тарифных ставок, руб.</t>
  </si>
  <si>
    <t>Итого плата за ТП до 150 кВт для заявителей, соответствующих критериям, указанным в п.17 Правил, руб.</t>
  </si>
  <si>
    <t>Расчет платы для заявителей - ЮЛ/ИП с присоединяемой мощностью ЭПУ до 150 кВт (с учетом ранее присоединенных в данной точке присоединения энергопринимающих устройств) и одновременным присоединением объекта микрогенерации, соответствующих льготным критериям, указанным в п.17 Правил</t>
  </si>
  <si>
    <t>Стоимость присоединения объекта микрогенерации, рассчитанная с применением льготной ставки за 1 кВт, в размере 10 042,12 рублей с НДС за кВт, руб.</t>
  </si>
  <si>
    <t>Стоимость присоединения объекта микрогенерации, рассчитанная с применением стандартизированных тарифных ставок, руб.</t>
  </si>
  <si>
    <t>Плата за ТП ЭПУ, без затрат на мероприятия по ПМ по стандартизированной ставке, руб. (С1+С8)</t>
  </si>
  <si>
    <t>Итого плата за ТП для ЮЛ/ИП с присоединяемой мощностью ЭПУ до 150 кВт и одновременным присоединением объекта микрогенерации</t>
  </si>
  <si>
    <r>
      <t xml:space="preserve">Расчет платы для заявителей с присоединяемой мощностью более 150 кВт (с учетом ранее присоединенных в данной точке присоединения энергопринимающих устройств), а также с присоединяемой мощностью до 150 кВт, </t>
    </r>
    <r>
      <rPr>
        <b/>
        <sz val="14"/>
        <color rgb="FFFF0000"/>
        <rFont val="Times New Roman"/>
        <family val="1"/>
        <charset val="204"/>
      </rPr>
      <t>не</t>
    </r>
    <r>
      <rPr>
        <b/>
        <sz val="14"/>
        <color theme="1"/>
        <rFont val="Times New Roman"/>
        <family val="1"/>
        <charset val="204"/>
      </rPr>
      <t xml:space="preserve"> соответствующих льготным критериям, указанным в п.17 Правил</t>
    </r>
  </si>
  <si>
    <t>8 731,59*</t>
  </si>
  <si>
    <t>Примечание: расходы на технологическое присоединение, не включающие расходы на строительство объектов электросетевого хозяйства, рассчитываются исходя из стандартизированных тарифных ставок С1 и С8 согласно формулам, указанным на листе "Правила работы с калькулятором".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</si>
  <si>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2.3.1.3.3.1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</si>
  <si>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2.3.1.3.1.2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</si>
  <si>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2.3.1.3.2.2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</si>
  <si>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2.1.1.4.1.1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</si>
  <si>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2.1.1.4.2.1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</si>
  <si>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2.1.1.3.1.1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</si>
  <si>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2.1.1.3.2.1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</si>
  <si>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3.1.1.1.1.2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</si>
  <si>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3.1.1.1.3.5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</si>
  <si>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3.1.1.1.4.5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</si>
  <si>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3.1.1.1.8.3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</si>
  <si>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3.1.1.1.2.3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</si>
  <si>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</si>
  <si>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</si>
  <si>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3.1.1.1.7.4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</si>
  <si>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3.1.1.1.4.4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</si>
  <si>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3.1.1.2.3.1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</si>
  <si>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3.1.1.2.3.2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</si>
  <si>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3.1.1.2.4.1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</si>
  <si>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3.1.2.1.1.2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</si>
  <si>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3.1.2.1.1.3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</si>
  <si>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3.1.2.1.3.5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</si>
  <si>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3.1.2.1.4.5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</si>
  <si>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3.1.2.1.5.1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</si>
  <si>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3.1.2.1.5.4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</si>
  <si>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3.1.2.1.7.1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</si>
  <si>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3.1.2.1.7.3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</si>
  <si>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3.1.2.1.7.5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</si>
  <si>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3.1.2.2.1.2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</si>
  <si>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3.1.2.2.3.4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</si>
  <si>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3.3.2.1.3.2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</si>
  <si>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3.3.2.1.3.4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</si>
  <si>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3.3.2.1.4.4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</si>
  <si>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3.6.2.1.1.1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</si>
  <si>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3.6.2.1.2.1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</si>
  <si>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3.6.2.1.3.5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</si>
  <si>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3.6.2.1.4.4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</si>
  <si>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3.6.2.1.4.5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</si>
  <si>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3.6.2.1.7.3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</si>
  <si>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3.6.2.2.3.5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</si>
  <si>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3.6.2.2.4.1</t>
    </r>
  </si>
  <si>
    <r>
      <t>С</t>
    </r>
    <r>
      <rPr>
        <b/>
        <vertAlign val="subscript"/>
        <sz val="14"/>
        <color theme="1"/>
        <rFont val="Times New Roman"/>
        <family val="1"/>
        <charset val="204"/>
      </rPr>
      <t>3.6.2.2.4.4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</si>
  <si>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3.6.1.1.3.4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</si>
  <si>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3.6.1.1.3.5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</si>
  <si>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4.5.4.3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</si>
  <si>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4.5.5.4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</si>
  <si>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4.4.3.3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</si>
  <si>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4.4.5.3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</si>
  <si>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5.1.4.1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</si>
  <si>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5.1.3.3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</si>
  <si>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5.2.7.4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</si>
  <si>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5.2.9.4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</si>
  <si>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6.2.3.2</t>
    </r>
  </si>
  <si>
    <t>распределительные двухтрансформаторные подстанции мощностью от 100 до 250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</si>
  <si>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6.2.7.2</t>
    </r>
  </si>
  <si>
    <t>распределительные двухтрансформаторные подстанции мощностью от 1000 до 1250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</si>
  <si>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6.2.10.2</t>
    </r>
  </si>
  <si>
    <t>распределительные двухтрансформаторные подстанции мощностью от 2000 до 2500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</si>
  <si>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6.2.5.1</t>
    </r>
  </si>
  <si>
    <t>распределительные двухтрансформаторные подстанции мощностью от 400 до 630 кВА включительно открытого типа</t>
  </si>
  <si>
    <t>Итого РТП общая:</t>
  </si>
  <si>
    <t>МТП</t>
  </si>
  <si>
    <t>Стоимость в ценах
на 2024 г.</t>
  </si>
  <si>
    <t>Прогноз индексов цен производителей и индексов-дефляторов по видам экономической деятельности, в % г/г. Базовый вариант. Инвестиции в основной капитал.
Письмо Минэкономразвития России № 35312-ПК/Д03и от 28 сентября 2023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</si>
  <si>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Год раскрытия информации: 2024 год</t>
  </si>
  <si>
    <t>итого</t>
  </si>
  <si>
    <t>ф</t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</si>
  <si>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u/>
        <sz val="11"/>
        <color rgb="FF00B0F0"/>
        <rFont val="Times New Roman"/>
        <family val="1"/>
        <charset val="204"/>
      </rPr>
      <t>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</si>
  <si>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 xml:space="preserve">сталеалюминиевым </t>
    </r>
    <r>
      <rPr>
        <sz val="11"/>
        <color theme="1"/>
        <rFont val="Times New Roman"/>
        <family val="1"/>
        <charset val="204"/>
      </rPr>
      <t xml:space="preserve">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одноцепные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</si>
  <si>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проводомсечением </t>
    </r>
    <r>
      <rPr>
        <b/>
        <sz val="11"/>
        <color rgb="FF00B0F0"/>
        <rFont val="Times New Roman"/>
        <family val="1"/>
        <charset val="204"/>
      </rPr>
      <t>от 100 до 200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</si>
  <si>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проводом сечением </t>
    </r>
    <r>
      <rPr>
        <b/>
        <sz val="11"/>
        <color rgb="FF00B0F0"/>
        <rFont val="Times New Roman"/>
        <family val="1"/>
        <charset val="204"/>
      </rPr>
      <t>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</si>
  <si>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sz val="11"/>
        <color rgb="FF00B0F0"/>
        <rFont val="Times New Roman"/>
        <family val="1"/>
        <charset val="204"/>
      </rPr>
      <t>алюминиевым</t>
    </r>
    <r>
      <rPr>
        <sz val="11"/>
        <color theme="1"/>
        <rFont val="Times New Roman"/>
        <family val="1"/>
        <charset val="204"/>
      </rPr>
      <t xml:space="preserve"> проводом сечением</t>
    </r>
    <r>
      <rPr>
        <b/>
        <sz val="11"/>
        <color rgb="FF00B0F0"/>
        <rFont val="Times New Roman"/>
        <family val="1"/>
        <charset val="204"/>
      </rPr>
      <t xml:space="preserve"> от 50 до 100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</si>
  <si>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sz val="11"/>
        <color rgb="FF00B0F0"/>
        <rFont val="Times New Roman"/>
        <family val="1"/>
        <charset val="204"/>
      </rPr>
      <t>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100 до 200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</si>
  <si>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двухцепные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</si>
  <si>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двухцепные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</si>
  <si>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двухцепные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</si>
  <si>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проводом сечением</t>
    </r>
    <r>
      <rPr>
        <b/>
        <sz val="11"/>
        <color rgb="FF00B0F0"/>
        <rFont val="Times New Roman"/>
        <family val="1"/>
        <charset val="204"/>
      </rPr>
      <t xml:space="preserve"> 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</si>
  <si>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 xml:space="preserve">от 50 до 100 квадратных мм включительно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</si>
  <si>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</t>
    </r>
    <r>
      <rPr>
        <b/>
        <sz val="11"/>
        <color rgb="FF00B0F0"/>
        <rFont val="Times New Roman"/>
        <family val="1"/>
        <charset val="204"/>
      </rPr>
      <t xml:space="preserve"> до 50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одноцепные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</si>
  <si>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одноцепные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</si>
  <si>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</si>
  <si>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50 до 100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</si>
  <si>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</si>
  <si>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</si>
  <si>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</si>
  <si>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кабельные линии в траншеях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300 до 400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</si>
  <si>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</si>
  <si>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u/>
        <sz val="11"/>
        <color theme="1"/>
        <rFont val="Times New Roman"/>
        <family val="1"/>
        <charset val="204"/>
      </rPr>
      <t xml:space="preserve">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</si>
  <si>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</si>
  <si>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</si>
  <si>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>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тремя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</si>
  <si>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</si>
  <si>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</si>
  <si>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</si>
  <si>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</si>
  <si>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</si>
  <si>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</si>
  <si>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</si>
  <si>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кабельные линии в траншеях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</si>
  <si>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 xml:space="preserve">одножильные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</si>
  <si>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</si>
  <si>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</si>
  <si>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</si>
  <si>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92D050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</si>
  <si>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</si>
  <si>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</si>
  <si>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</si>
  <si>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кабельные линии в траншеях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</si>
  <si>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</si>
  <si>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33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</si>
  <si>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</t>
    </r>
    <r>
      <rPr>
        <sz val="11"/>
        <color theme="1"/>
        <rFont val="Times New Roman"/>
        <family val="1"/>
        <charset val="204"/>
      </rPr>
      <t xml:space="preserve"> изоляцией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</si>
  <si>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</si>
  <si>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</si>
  <si>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</si>
  <si>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</si>
  <si>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</si>
  <si>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</t>
    </r>
    <r>
      <rPr>
        <b/>
        <u/>
        <sz val="11"/>
        <color theme="1"/>
        <rFont val="Times New Roman"/>
        <family val="1"/>
        <charset val="204"/>
      </rPr>
      <t xml:space="preserve"> в траншее более четырех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</si>
  <si>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</si>
  <si>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>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</si>
  <si>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</si>
  <si>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кабельные линии в траншеях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</si>
  <si>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</si>
  <si>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</si>
  <si>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</si>
  <si>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</si>
  <si>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</si>
  <si>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</si>
  <si>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</si>
  <si>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</si>
  <si>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</si>
  <si>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</si>
  <si>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</si>
  <si>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</si>
  <si>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</si>
  <si>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</si>
  <si>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</si>
  <si>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</si>
  <si>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каналах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канале</t>
    </r>
  </si>
  <si>
    <r>
      <t xml:space="preserve">кабельные линии в каналах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четырьмя кабелями в канале</t>
    </r>
  </si>
  <si>
    <r>
      <t xml:space="preserve">кабельные линии в каналах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канале</t>
    </r>
  </si>
  <si>
    <r>
      <t xml:space="preserve">кабельные линии, прокладываемые методом </t>
    </r>
    <r>
      <rPr>
        <b/>
        <sz val="11"/>
        <color rgb="FFFF6600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</si>
  <si>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rgb="FFFF6600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</si>
  <si>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rgb="FFFF6600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</si>
  <si>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кабельные линии, прокладываемые методом</t>
    </r>
    <r>
      <rPr>
        <b/>
        <sz val="11"/>
        <color rgb="FFFF6600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</si>
  <si>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</si>
  <si>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</si>
  <si>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</si>
  <si>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</si>
  <si>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</si>
  <si>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сколичеством труб в скважине</t>
    </r>
    <r>
      <rPr>
        <b/>
        <u/>
        <sz val="11"/>
        <color theme="1"/>
        <rFont val="Times New Roman"/>
        <family val="1"/>
        <charset val="204"/>
      </rPr>
      <t xml:space="preserve"> более четырех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</si>
  <si>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</si>
  <si>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</si>
  <si>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</si>
  <si>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</si>
  <si>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с количеством труб в скважине </t>
    </r>
    <r>
      <rPr>
        <b/>
        <u/>
        <sz val="11"/>
        <color theme="1"/>
        <rFont val="Times New Roman"/>
        <family val="1"/>
        <charset val="204"/>
      </rPr>
      <t>более чытырех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</si>
  <si>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</si>
  <si>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</si>
  <si>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</si>
  <si>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</si>
  <si>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</si>
  <si>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50 до 100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</si>
  <si>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</si>
  <si>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</si>
  <si>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</si>
  <si>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</si>
  <si>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сколичеством труб в скважине </t>
    </r>
    <r>
      <rPr>
        <b/>
        <u/>
        <sz val="11"/>
        <color theme="1"/>
        <rFont val="Times New Roman"/>
        <family val="1"/>
        <charset val="204"/>
      </rPr>
      <t>более четырех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</si>
  <si>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</si>
  <si>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</si>
  <si>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</si>
  <si>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четырьмя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</si>
  <si>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</si>
  <si>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бурения,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</si>
  <si>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</si>
  <si>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</si>
  <si>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бурения,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одножильные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труб в скважине </t>
    </r>
    <r>
      <rPr>
        <b/>
        <u/>
        <sz val="11"/>
        <color theme="1"/>
        <rFont val="Times New Roman"/>
        <family val="1"/>
        <charset val="204"/>
      </rPr>
      <t>более четырех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</si>
  <si>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</si>
  <si>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</si>
  <si>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труб в скважине</t>
    </r>
    <r>
      <rPr>
        <b/>
        <u/>
        <sz val="11"/>
        <color theme="1"/>
        <rFont val="Times New Roman"/>
        <family val="1"/>
        <charset val="204"/>
      </rPr>
      <t xml:space="preserve"> более четырех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</si>
  <si>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</si>
  <si>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</si>
  <si>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300 до 400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</si>
  <si>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300 до 400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</si>
  <si>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</si>
  <si>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400 до 500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</si>
  <si>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rPr>
        <b/>
        <u/>
        <sz val="11"/>
        <color theme="1"/>
        <rFont val="Times New Roman"/>
        <family val="1"/>
        <charset val="204"/>
      </rPr>
      <t>реклоузеры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>от 250 до 500 А</t>
    </r>
    <r>
      <rPr>
        <sz val="11"/>
        <color theme="1"/>
        <rFont val="Times New Roman"/>
        <family val="1"/>
        <charset val="204"/>
      </rPr>
      <t xml:space="preserve"> включительно</t>
    </r>
  </si>
  <si>
    <r>
      <rPr>
        <b/>
        <u/>
        <sz val="11"/>
        <color theme="1"/>
        <rFont val="Times New Roman"/>
        <family val="1"/>
        <charset val="204"/>
      </rPr>
      <t>реклоузеры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</t>
    </r>
  </si>
  <si>
    <r>
      <rPr>
        <b/>
        <u/>
        <sz val="11"/>
        <color theme="1"/>
        <rFont val="Times New Roman"/>
        <family val="1"/>
        <charset val="204"/>
      </rPr>
      <t>линейные разъединители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 xml:space="preserve">до 100 А </t>
    </r>
    <r>
      <rPr>
        <sz val="11"/>
        <color theme="1"/>
        <rFont val="Times New Roman"/>
        <family val="1"/>
        <charset val="204"/>
      </rPr>
      <t>включительно</t>
    </r>
  </si>
  <si>
    <r>
      <rPr>
        <b/>
        <u/>
        <sz val="11"/>
        <color theme="1"/>
        <rFont val="Times New Roman"/>
        <family val="1"/>
        <charset val="204"/>
      </rPr>
      <t xml:space="preserve">линейные разъединители </t>
    </r>
    <r>
      <rPr>
        <sz val="11"/>
        <color theme="1"/>
        <rFont val="Times New Roman"/>
        <family val="1"/>
        <charset val="204"/>
      </rPr>
      <t xml:space="preserve">номинальным током </t>
    </r>
    <r>
      <rPr>
        <b/>
        <sz val="11"/>
        <color theme="1"/>
        <rFont val="Times New Roman"/>
        <family val="1"/>
        <charset val="204"/>
      </rPr>
      <t xml:space="preserve">от 250 до 500 А </t>
    </r>
    <r>
      <rPr>
        <sz val="11"/>
        <color theme="1"/>
        <rFont val="Times New Roman"/>
        <family val="1"/>
        <charset val="204"/>
      </rPr>
      <t>включительно</t>
    </r>
  </si>
  <si>
    <r>
      <rPr>
        <b/>
        <u/>
        <sz val="11"/>
        <color theme="1"/>
        <rFont val="Times New Roman"/>
        <family val="1"/>
        <charset val="204"/>
      </rPr>
      <t>линейные разъединители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 xml:space="preserve">от 500 до 1000 А </t>
    </r>
    <r>
      <rPr>
        <sz val="11"/>
        <color theme="1"/>
        <rFont val="Times New Roman"/>
        <family val="1"/>
        <charset val="204"/>
      </rPr>
      <t>включительно</t>
    </r>
  </si>
  <si>
    <r>
      <t xml:space="preserve">комплектные распределительные устройства наружной установки </t>
    </r>
    <r>
      <rPr>
        <b/>
        <u/>
        <sz val="11"/>
        <color theme="1"/>
        <rFont val="Times New Roman"/>
        <family val="1"/>
        <charset val="204"/>
      </rPr>
      <t>(КРН, КРУН</t>
    </r>
    <r>
      <rPr>
        <sz val="11"/>
        <color theme="1"/>
        <rFont val="Times New Roman"/>
        <family val="1"/>
        <charset val="204"/>
      </rPr>
      <t xml:space="preserve">) номинальным током </t>
    </r>
    <r>
      <rPr>
        <b/>
        <sz val="11"/>
        <color theme="1"/>
        <rFont val="Times New Roman"/>
        <family val="1"/>
        <charset val="204"/>
      </rPr>
      <t>от 250 до 500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</si>
  <si>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t>комплектные распределительные устройства наружной установки (</t>
    </r>
    <r>
      <rPr>
        <b/>
        <u/>
        <sz val="11"/>
        <color theme="1"/>
        <rFont val="Times New Roman"/>
        <family val="1"/>
        <charset val="204"/>
      </rPr>
      <t>КРН, КРУН</t>
    </r>
    <r>
      <rPr>
        <sz val="11"/>
        <color theme="1"/>
        <rFont val="Times New Roman"/>
        <family val="1"/>
        <charset val="204"/>
      </rPr>
      <t xml:space="preserve">)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</si>
  <si>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t>комплектные распределительные устройства наружной установки (</t>
    </r>
    <r>
      <rPr>
        <b/>
        <u/>
        <sz val="11"/>
        <color theme="1"/>
        <rFont val="Times New Roman"/>
        <family val="1"/>
        <charset val="204"/>
      </rPr>
      <t>КРН, КРУН</t>
    </r>
    <r>
      <rPr>
        <sz val="11"/>
        <color theme="1"/>
        <rFont val="Times New Roman"/>
        <family val="1"/>
        <charset val="204"/>
      </rPr>
      <t>) номинальным током</t>
    </r>
    <r>
      <rPr>
        <b/>
        <sz val="11"/>
        <color theme="1"/>
        <rFont val="Times New Roman"/>
        <family val="1"/>
        <charset val="204"/>
      </rPr>
      <t xml:space="preserve"> 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10 до 15 включительно</t>
    </r>
  </si>
  <si>
    <r>
      <t>комплектные распределительные устройства наружной установки (</t>
    </r>
    <r>
      <rPr>
        <b/>
        <u/>
        <sz val="11"/>
        <color theme="1"/>
        <rFont val="Times New Roman"/>
        <family val="1"/>
        <charset val="204"/>
      </rPr>
      <t>КРН, КРУН</t>
    </r>
    <r>
      <rPr>
        <sz val="11"/>
        <color theme="1"/>
        <rFont val="Times New Roman"/>
        <family val="1"/>
        <charset val="204"/>
      </rPr>
      <t>) номинальным током</t>
    </r>
    <r>
      <rPr>
        <b/>
        <sz val="11"/>
        <color theme="1"/>
        <rFont val="Times New Roman"/>
        <family val="1"/>
        <charset val="204"/>
      </rPr>
      <t xml:space="preserve"> свыше 1000 А</t>
    </r>
    <r>
      <rPr>
        <sz val="11"/>
        <color theme="1"/>
        <rFont val="Times New Roman"/>
        <family val="1"/>
        <charset val="204"/>
      </rPr>
      <t xml:space="preserve"> с количеством ячеек до 5 включительно</t>
    </r>
  </si>
  <si>
    <r>
      <t>комплектные распределительные устройства наружной установки (</t>
    </r>
    <r>
      <rPr>
        <b/>
        <u/>
        <sz val="11"/>
        <color theme="1"/>
        <rFont val="Times New Roman"/>
        <family val="1"/>
        <charset val="204"/>
      </rPr>
      <t>КРН, КРУН</t>
    </r>
    <r>
      <rPr>
        <sz val="11"/>
        <color theme="1"/>
        <rFont val="Times New Roman"/>
        <family val="1"/>
        <charset val="204"/>
      </rPr>
      <t>) номинальным током</t>
    </r>
    <r>
      <rPr>
        <b/>
        <sz val="11"/>
        <color theme="1"/>
        <rFont val="Times New Roman"/>
        <family val="1"/>
        <charset val="204"/>
      </rPr>
      <t xml:space="preserve"> свыше 1000 А</t>
    </r>
    <r>
      <rPr>
        <sz val="11"/>
        <color theme="1"/>
        <rFont val="Times New Roman"/>
        <family val="1"/>
        <charset val="204"/>
      </rPr>
      <t xml:space="preserve"> с количеством ячеек свыше 15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</si>
  <si>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до 100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</si>
  <si>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</t>
    </r>
    <r>
      <rPr>
        <sz val="11"/>
        <color theme="1"/>
        <rFont val="Times New Roman"/>
        <family val="1"/>
        <charset val="204"/>
      </rPr>
      <t xml:space="preserve">),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100 до 250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</si>
  <si>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100 до 250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5 до 10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</si>
  <si>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 xml:space="preserve">от 250 до 500 А </t>
    </r>
    <r>
      <rPr>
        <sz val="11"/>
        <color theme="1"/>
        <rFont val="Times New Roman"/>
        <family val="1"/>
        <charset val="204"/>
      </rPr>
      <t>включительно с количеством ячеек до 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</si>
  <si>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>, за исключением комплектных распределительных устройств наружной установки (КРН, КРУН), номинальным током</t>
    </r>
    <r>
      <rPr>
        <b/>
        <sz val="11"/>
        <color theme="1"/>
        <rFont val="Times New Roman"/>
        <family val="1"/>
        <charset val="204"/>
      </rPr>
      <t xml:space="preserve"> от 250 до 500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10 до 15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</si>
  <si>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</si>
  <si>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5 до 10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</si>
  <si>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(РП),</t>
    </r>
    <r>
      <rPr>
        <sz val="11"/>
        <color theme="1"/>
        <rFont val="Times New Roman"/>
        <family val="1"/>
        <charset val="204"/>
      </rPr>
      <t xml:space="preserve">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10 до 15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</si>
  <si>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(РП),</t>
    </r>
    <r>
      <rPr>
        <sz val="11"/>
        <color theme="1"/>
        <rFont val="Times New Roman"/>
        <family val="1"/>
        <charset val="204"/>
      </rPr>
      <t xml:space="preserve">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свыше 15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</si>
  <si>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(РП),</t>
    </r>
    <r>
      <rPr>
        <sz val="11"/>
        <color theme="1"/>
        <rFont val="Times New Roman"/>
        <family val="1"/>
        <charset val="204"/>
      </rPr>
      <t xml:space="preserve">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свыше 1000 А</t>
    </r>
    <r>
      <rPr>
        <sz val="11"/>
        <color theme="1"/>
        <rFont val="Times New Roman"/>
        <family val="1"/>
        <charset val="204"/>
      </rPr>
      <t xml:space="preserve"> с количеством ячеек от 10 до 15  включительно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</si>
  <si>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до 25 кВА</t>
    </r>
    <r>
      <rPr>
        <sz val="11"/>
        <color theme="1"/>
        <rFont val="Times New Roman"/>
        <family val="1"/>
        <charset val="204"/>
      </rPr>
      <t xml:space="preserve"> включительно</t>
    </r>
    <r>
      <rPr>
        <b/>
        <sz val="11"/>
        <color rgb="FF00B0F0"/>
        <rFont val="Times New Roman"/>
        <family val="1"/>
        <charset val="204"/>
      </rPr>
      <t xml:space="preserve"> столбового/мачтового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</si>
  <si>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 xml:space="preserve">от 25 до 100 кВА </t>
    </r>
    <r>
      <rPr>
        <sz val="11"/>
        <color theme="1"/>
        <rFont val="Times New Roman"/>
        <family val="1"/>
        <charset val="204"/>
      </rPr>
      <t xml:space="preserve">включительно </t>
    </r>
    <r>
      <rPr>
        <b/>
        <sz val="11"/>
        <color rgb="FF00B0F0"/>
        <rFont val="Times New Roman"/>
        <family val="1"/>
        <charset val="204"/>
      </rPr>
      <t>столбового/мачтового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</si>
  <si>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F0"/>
        <rFont val="Times New Roman"/>
        <family val="1"/>
        <charset val="204"/>
      </rPr>
      <t>столбового/мачтового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</si>
  <si>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F0"/>
        <rFont val="Times New Roman"/>
        <family val="1"/>
        <charset val="204"/>
      </rPr>
      <t>столбового/мачтового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</si>
  <si>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до 25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</si>
  <si>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 до 100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</si>
  <si>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</si>
  <si>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</si>
  <si>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</si>
  <si>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</si>
  <si>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630 до 1000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</si>
  <si>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 до 100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</si>
  <si>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</si>
  <si>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</t>
    </r>
    <r>
      <rPr>
        <b/>
        <sz val="11"/>
        <color theme="1"/>
        <rFont val="Times New Roman"/>
        <family val="1"/>
        <charset val="204"/>
      </rPr>
      <t xml:space="preserve"> 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</si>
  <si>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</si>
  <si>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</si>
  <si>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</si>
  <si>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</si>
  <si>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</t>
    </r>
    <r>
      <rPr>
        <b/>
        <sz val="11"/>
        <color theme="1"/>
        <rFont val="Times New Roman"/>
        <family val="1"/>
        <charset val="204"/>
      </rPr>
      <t xml:space="preserve"> от 630 до 1000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</si>
  <si>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 xml:space="preserve">двухтрансформаторные </t>
    </r>
    <r>
      <rPr>
        <sz val="11"/>
        <color theme="1"/>
        <rFont val="Times New Roman"/>
        <family val="1"/>
        <charset val="204"/>
      </rPr>
      <t xml:space="preserve">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630 до 1000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</si>
  <si>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1000 до 1250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</si>
  <si>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</t>
    </r>
    <r>
      <rPr>
        <b/>
        <sz val="11"/>
        <color theme="1"/>
        <rFont val="Times New Roman"/>
        <family val="1"/>
        <charset val="204"/>
      </rPr>
      <t xml:space="preserve"> от 1000 до 1250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theme="9" tint="-0.249977111117893"/>
        <rFont val="Times New Roman"/>
        <family val="1"/>
        <charset val="204"/>
      </rPr>
      <t>встроенного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</si>
  <si>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1250 до 1600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</si>
  <si>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1600 до 2000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</si>
  <si>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 xml:space="preserve">от 1600 до 2000 кВА </t>
    </r>
    <r>
      <rPr>
        <sz val="11"/>
        <color theme="1"/>
        <rFont val="Times New Roman"/>
        <family val="1"/>
        <charset val="204"/>
      </rPr>
      <t xml:space="preserve">включительно </t>
    </r>
    <r>
      <rPr>
        <b/>
        <sz val="11"/>
        <color theme="9" tint="-0.249977111117893"/>
        <rFont val="Times New Roman"/>
        <family val="1"/>
        <charset val="204"/>
      </rPr>
      <t>встроенного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</si>
  <si>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2000 до 2500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</si>
  <si>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 xml:space="preserve">средства коммерческого учета электрической энергии (мощности) </t>
    </r>
    <r>
      <rPr>
        <b/>
        <sz val="11"/>
        <color theme="1"/>
        <rFont val="Times New Roman"/>
        <family val="1"/>
        <charset val="204"/>
      </rPr>
      <t>однофазные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70C0"/>
        <rFont val="Times New Roman"/>
        <family val="1"/>
        <charset val="204"/>
      </rPr>
      <t>прямого включения</t>
    </r>
  </si>
  <si>
    <r>
      <t xml:space="preserve">средства коммерческого учета электрической энергии (мощности) </t>
    </r>
    <r>
      <rPr>
        <b/>
        <u/>
        <sz val="11"/>
        <color theme="1"/>
        <rFont val="Times New Roman"/>
        <family val="1"/>
        <charset val="204"/>
      </rPr>
      <t>трехфазные</t>
    </r>
    <r>
      <rPr>
        <u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70C0"/>
        <rFont val="Times New Roman"/>
        <family val="1"/>
        <charset val="204"/>
      </rPr>
      <t>прямого включения</t>
    </r>
  </si>
  <si>
    <r>
      <t xml:space="preserve">средства коммерческого учета электрической энергии (мощности) </t>
    </r>
    <r>
      <rPr>
        <b/>
        <u/>
        <sz val="11"/>
        <color theme="1"/>
        <rFont val="Times New Roman"/>
        <family val="1"/>
        <charset val="204"/>
      </rPr>
      <t xml:space="preserve">трехфазные </t>
    </r>
    <r>
      <rPr>
        <b/>
        <sz val="11"/>
        <color rgb="FF92D050"/>
        <rFont val="Times New Roman"/>
        <family val="1"/>
        <charset val="204"/>
      </rPr>
      <t>полукосвенного включения</t>
    </r>
  </si>
  <si>
    <r>
      <t xml:space="preserve">средства коммерческого учета электрической энергии (мощности) </t>
    </r>
    <r>
      <rPr>
        <b/>
        <u/>
        <sz val="11"/>
        <color theme="1"/>
        <rFont val="Times New Roman"/>
        <family val="1"/>
        <charset val="204"/>
      </rPr>
      <t xml:space="preserve">трехфазные </t>
    </r>
    <r>
      <rPr>
        <b/>
        <sz val="11"/>
        <color rgb="FFFF0000"/>
        <rFont val="Times New Roman"/>
        <family val="1"/>
        <charset val="204"/>
      </rPr>
      <t>косвенного включения</t>
    </r>
  </si>
  <si>
    <t xml:space="preserve">Базисные цены на 01.01.2000 г. </t>
  </si>
  <si>
    <t>Стоимость в ценах 01.01.2022 г.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</si>
  <si>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</si>
  <si>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</si>
  <si>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</si>
  <si>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</si>
  <si>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</si>
  <si>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</si>
  <si>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</si>
  <si>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</si>
  <si>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</si>
  <si>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</si>
  <si>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</si>
  <si>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</si>
  <si>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</si>
  <si>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</si>
  <si>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</si>
  <si>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</si>
  <si>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</si>
  <si>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</si>
  <si>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</si>
  <si>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</si>
  <si>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</si>
  <si>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</si>
  <si>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</si>
  <si>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</si>
  <si>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</si>
  <si>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</si>
  <si>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</si>
  <si>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</si>
  <si>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</si>
  <si>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Стоимость в ценах на 1 кв. 2022 г.</t>
  </si>
  <si>
    <t>Обоснование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</si>
  <si>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</si>
  <si>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</si>
  <si>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</si>
  <si>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</si>
  <si>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</si>
  <si>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</si>
  <si>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</si>
  <si>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</si>
  <si>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</si>
  <si>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</si>
  <si>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</si>
  <si>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</si>
  <si>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</si>
  <si>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</si>
  <si>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</si>
  <si>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</si>
  <si>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</si>
  <si>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</si>
  <si>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</si>
  <si>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</si>
  <si>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</si>
  <si>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</si>
  <si>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</si>
  <si>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Е.О. Семионова</t>
  </si>
  <si>
    <t>(подпись)</t>
  </si>
  <si>
    <t>Проверил</t>
  </si>
  <si>
    <t>Д.М. Молодцов</t>
  </si>
  <si>
    <t xml:space="preserve">Заместитель начальника РЭС </t>
  </si>
  <si>
    <t xml:space="preserve">Расчет выполнил </t>
  </si>
  <si>
    <t>№ Ю8-24-303-221048(429148)</t>
  </si>
  <si>
    <t>Земельный участок с нежилым строением, Владимиров Денис Владимирович, 140180, Московская обл., г. Жуковский, СНТ "Кристалл+", участок 20, кадастровый номер: 50:52:0020209:1.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</si>
</sst>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%"/>
  </numFmts>
  <fonts count="2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4"/>
      <color theme="9" tint="-0.24997711111789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vertAlign val="superscript"/>
      <sz val="12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vertAlign val="subscript"/>
      <sz val="14"/>
      <color rgb="FF000000"/>
      <name val="Times New Roman"/>
      <family val="1"/>
      <charset val="204"/>
    </font>
    <font>
      <i/>
      <vertAlign val="subscript"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</font>
    <font>
      <b/>
      <vertAlign val="subscript"/>
      <sz val="14"/>
      <name val="Times New Roman"/>
      <family val="1"/>
      <charset val="204"/>
    </font>
    <font>
      <b/>
      <vertAlign val="subscript"/>
      <sz val="14"/>
      <color rgb="FF000000"/>
      <name val="Times New Roman"/>
      <family val="1"/>
    </font>
    <font>
      <sz val="12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vertAlign val="subscript"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scheme val="minor"/>
    </font>
    <font>
      <b/>
      <u/>
      <sz val="11"/>
      <color rgb="FF00B0F0"/>
      <name val="Times New Roman"/>
      <family val="1"/>
      <charset val="204"/>
    </font>
    <font>
      <b/>
      <sz val="11"/>
      <color rgb="FF00B0F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1"/>
      <color rgb="FF92D05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sz val="11"/>
      <color rgb="FFFF3300"/>
      <name val="Times New Roman"/>
      <family val="1"/>
      <charset val="204"/>
    </font>
    <font>
      <b/>
      <sz val="11"/>
      <color rgb="FFFF6600"/>
      <name val="Times New Roman"/>
      <family val="1"/>
      <charset val="204"/>
    </font>
    <font>
      <b/>
      <sz val="11"/>
      <color theme="9" tint="-0.249977111117893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8"/>
      <name val="Times New Roman"/>
      <family val="1"/>
      <charset val="204"/>
    </font>
  </fonts>
  <fills count="1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18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65">
    <xf numFmtId="0" fontId="0" fillId="0" borderId="0"/>
    <xf numFmtId="164" fontId="17" fillId="0" borderId="0" applyFont="0" applyFill="0" applyBorder="0" applyAlignment="0" applyProtection="0"/>
    <xf numFmtId="0" fontId="17" fillId="0" borderId="0"/>
    <xf numFmtId="0" fontId="20" fillId="0" borderId="0"/>
    <xf numFmtId="0" fontId="20" fillId="0" borderId="0"/>
    <xf numFmtId="0" fontId="36" fillId="0" borderId="0"/>
    <xf numFmtId="0" fontId="41" fillId="0" borderId="0"/>
    <xf numFmtId="168" fontId="45" fillId="0" borderId="0"/>
    <xf numFmtId="168" fontId="45" fillId="0" borderId="0"/>
    <xf numFmtId="0" fontId="36" fillId="0" borderId="0"/>
    <xf numFmtId="0" fontId="16" fillId="0" borderId="0"/>
    <xf numFmtId="0" fontId="65" fillId="0" borderId="0"/>
    <xf numFmtId="0" fontId="20" fillId="0" borderId="0"/>
    <xf numFmtId="0" fontId="36" fillId="0" borderId="0"/>
    <xf numFmtId="0" fontId="16" fillId="0" borderId="0"/>
    <xf numFmtId="9" fontId="36" fillId="0" borderId="0" applyFont="0" applyFill="0" applyBorder="0" applyAlignment="0" applyProtection="0"/>
    <xf numFmtId="0" fontId="16" fillId="0" borderId="0"/>
    <xf numFmtId="0" fontId="16" fillId="0" borderId="0"/>
    <xf numFmtId="176" fontId="45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4" fillId="0" borderId="0"/>
    <xf numFmtId="0" fontId="20" fillId="0" borderId="0"/>
    <xf numFmtId="0" fontId="41" fillId="0" borderId="0"/>
    <xf numFmtId="0" fontId="116" fillId="0" borderId="0"/>
    <xf numFmtId="0" fontId="41" fillId="0" borderId="0"/>
    <xf numFmtId="0" fontId="117" fillId="0" borderId="0"/>
    <xf numFmtId="0" fontId="116" fillId="0" borderId="0"/>
    <xf numFmtId="0" fontId="117" fillId="0" borderId="0"/>
    <xf numFmtId="0" fontId="138" fillId="0" borderId="0">
      <alignment vertical="top"/>
    </xf>
    <xf numFmtId="0" fontId="116" fillId="0" borderId="0"/>
    <xf numFmtId="0" fontId="139" fillId="17" borderId="28" applyNumberFormat="0">
      <alignment readingOrder="1"/>
      <protection locked="0"/>
    </xf>
    <xf numFmtId="0" fontId="117" fillId="0" borderId="0"/>
    <xf numFmtId="0" fontId="41" fillId="0" borderId="0"/>
    <xf numFmtId="0" fontId="116" fillId="0" borderId="0"/>
    <xf numFmtId="0" fontId="116" fillId="0" borderId="0"/>
    <xf numFmtId="0" fontId="116" fillId="0" borderId="0"/>
    <xf numFmtId="0" fontId="117" fillId="0" borderId="0"/>
    <xf numFmtId="0" fontId="41" fillId="0" borderId="0"/>
    <xf numFmtId="0" fontId="116" fillId="0" borderId="0"/>
    <xf numFmtId="0" fontId="116" fillId="0" borderId="0"/>
    <xf numFmtId="0" fontId="41" fillId="0" borderId="0"/>
    <xf numFmtId="0" fontId="41" fillId="0" borderId="0"/>
    <xf numFmtId="0" fontId="116" fillId="0" borderId="0"/>
    <xf numFmtId="0" fontId="116" fillId="0" borderId="0"/>
    <xf numFmtId="0" fontId="117" fillId="0" borderId="0"/>
    <xf numFmtId="0" fontId="41" fillId="0" borderId="0"/>
    <xf numFmtId="0" fontId="41" fillId="0" borderId="0"/>
    <xf numFmtId="0" fontId="116" fillId="0" borderId="0"/>
    <xf numFmtId="0" fontId="116" fillId="0" borderId="0"/>
    <xf numFmtId="0" fontId="116" fillId="0" borderId="0"/>
    <xf numFmtId="0" fontId="41" fillId="0" borderId="0"/>
    <xf numFmtId="0" fontId="20" fillId="0" borderId="0"/>
    <xf numFmtId="0" fontId="116" fillId="0" borderId="0"/>
    <xf numFmtId="0" fontId="116" fillId="0" borderId="0"/>
    <xf numFmtId="0" fontId="116" fillId="0" borderId="0"/>
    <xf numFmtId="0" fontId="117" fillId="0" borderId="0"/>
    <xf numFmtId="0" fontId="41" fillId="0" borderId="0"/>
    <xf numFmtId="0" fontId="116" fillId="0" borderId="0"/>
    <xf numFmtId="0" fontId="41" fillId="0" borderId="0"/>
    <xf numFmtId="0" fontId="41" fillId="0" borderId="0"/>
    <xf numFmtId="0" fontId="116" fillId="0" borderId="0"/>
    <xf numFmtId="0" fontId="116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0" fillId="18" borderId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5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2" borderId="0" applyNumberFormat="0" applyBorder="0" applyAlignment="0" applyProtection="0"/>
    <xf numFmtId="0" fontId="65" fillId="25" borderId="0" applyNumberFormat="0" applyBorder="0" applyAlignment="0" applyProtection="0"/>
    <xf numFmtId="0" fontId="65" fillId="28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100" fillId="29" borderId="0" applyNumberFormat="0" applyBorder="0" applyAlignment="0" applyProtection="0"/>
    <xf numFmtId="0" fontId="100" fillId="26" borderId="0" applyNumberFormat="0" applyBorder="0" applyAlignment="0" applyProtection="0"/>
    <xf numFmtId="0" fontId="100" fillId="27" borderId="0" applyNumberFormat="0" applyBorder="0" applyAlignment="0" applyProtection="0"/>
    <xf numFmtId="0" fontId="100" fillId="30" borderId="0" applyNumberFormat="0" applyBorder="0" applyAlignment="0" applyProtection="0"/>
    <xf numFmtId="0" fontId="100" fillId="31" borderId="0" applyNumberFormat="0" applyBorder="0" applyAlignment="0" applyProtection="0"/>
    <xf numFmtId="0" fontId="100" fillId="32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100" fillId="31" borderId="0" applyNumberFormat="0" applyBorder="0" applyAlignment="0" applyProtection="0"/>
    <xf numFmtId="0" fontId="100" fillId="31" borderId="0" applyNumberFormat="0" applyBorder="0" applyAlignment="0" applyProtection="0"/>
    <xf numFmtId="0" fontId="100" fillId="32" borderId="0" applyNumberFormat="0" applyBorder="0" applyAlignment="0" applyProtection="0"/>
    <xf numFmtId="0" fontId="100" fillId="32" borderId="0" applyNumberFormat="0" applyBorder="0" applyAlignment="0" applyProtection="0"/>
    <xf numFmtId="0" fontId="100" fillId="33" borderId="0" applyNumberFormat="0" applyBorder="0" applyAlignment="0" applyProtection="0"/>
    <xf numFmtId="0" fontId="137" fillId="34" borderId="0" applyNumberFormat="0" applyBorder="0" applyAlignment="0" applyProtection="0"/>
    <xf numFmtId="0" fontId="137" fillId="35" borderId="0" applyNumberFormat="0" applyBorder="0" applyAlignment="0" applyProtection="0"/>
    <xf numFmtId="0" fontId="137" fillId="35" borderId="0" applyNumberFormat="0" applyBorder="0" applyAlignment="0" applyProtection="0"/>
    <xf numFmtId="0" fontId="137" fillId="35" borderId="0" applyNumberFormat="0" applyBorder="0" applyAlignment="0" applyProtection="0"/>
    <xf numFmtId="0" fontId="137" fillId="35" borderId="0" applyNumberFormat="0" applyBorder="0" applyAlignment="0" applyProtection="0"/>
    <xf numFmtId="0" fontId="137" fillId="35" borderId="0" applyNumberFormat="0" applyBorder="0" applyAlignment="0" applyProtection="0"/>
    <xf numFmtId="0" fontId="137" fillId="36" borderId="0" applyNumberFormat="0" applyBorder="0" applyAlignment="0" applyProtection="0"/>
    <xf numFmtId="0" fontId="137" fillId="37" borderId="0" applyNumberFormat="0" applyBorder="0" applyAlignment="0" applyProtection="0"/>
    <xf numFmtId="0" fontId="137" fillId="37" borderId="0" applyNumberFormat="0" applyBorder="0" applyAlignment="0" applyProtection="0"/>
    <xf numFmtId="0" fontId="137" fillId="37" borderId="0" applyNumberFormat="0" applyBorder="0" applyAlignment="0" applyProtection="0"/>
    <xf numFmtId="0" fontId="137" fillId="37" borderId="0" applyNumberFormat="0" applyBorder="0" applyAlignment="0" applyProtection="0"/>
    <xf numFmtId="0" fontId="137" fillId="37" borderId="0" applyNumberFormat="0" applyBorder="0" applyAlignment="0" applyProtection="0"/>
    <xf numFmtId="0" fontId="141" fillId="38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40" borderId="0" applyNumberFormat="0" applyBorder="0" applyAlignment="0" applyProtection="0"/>
    <xf numFmtId="0" fontId="100" fillId="41" borderId="0" applyNumberFormat="0" applyBorder="0" applyAlignment="0" applyProtection="0"/>
    <xf numFmtId="0" fontId="137" fillId="42" borderId="0" applyNumberFormat="0" applyBorder="0" applyAlignment="0" applyProtection="0"/>
    <xf numFmtId="0" fontId="137" fillId="43" borderId="0" applyNumberFormat="0" applyBorder="0" applyAlignment="0" applyProtection="0"/>
    <xf numFmtId="0" fontId="137" fillId="43" borderId="0" applyNumberFormat="0" applyBorder="0" applyAlignment="0" applyProtection="0"/>
    <xf numFmtId="0" fontId="137" fillId="43" borderId="0" applyNumberFormat="0" applyBorder="0" applyAlignment="0" applyProtection="0"/>
    <xf numFmtId="0" fontId="137" fillId="43" borderId="0" applyNumberFormat="0" applyBorder="0" applyAlignment="0" applyProtection="0"/>
    <xf numFmtId="0" fontId="137" fillId="43" borderId="0" applyNumberFormat="0" applyBorder="0" applyAlignment="0" applyProtection="0"/>
    <xf numFmtId="0" fontId="137" fillId="44" borderId="0" applyNumberFormat="0" applyBorder="0" applyAlignment="0" applyProtection="0"/>
    <xf numFmtId="0" fontId="137" fillId="45" borderId="0" applyNumberFormat="0" applyBorder="0" applyAlignment="0" applyProtection="0"/>
    <xf numFmtId="0" fontId="137" fillId="45" borderId="0" applyNumberFormat="0" applyBorder="0" applyAlignment="0" applyProtection="0"/>
    <xf numFmtId="0" fontId="137" fillId="45" borderId="0" applyNumberFormat="0" applyBorder="0" applyAlignment="0" applyProtection="0"/>
    <xf numFmtId="0" fontId="137" fillId="45" borderId="0" applyNumberFormat="0" applyBorder="0" applyAlignment="0" applyProtection="0"/>
    <xf numFmtId="0" fontId="137" fillId="45" borderId="0" applyNumberFormat="0" applyBorder="0" applyAlignment="0" applyProtection="0"/>
    <xf numFmtId="0" fontId="141" fillId="46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7" borderId="0" applyNumberFormat="0" applyBorder="0" applyAlignment="0" applyProtection="0"/>
    <xf numFmtId="0" fontId="100" fillId="48" borderId="0" applyNumberFormat="0" applyBorder="0" applyAlignment="0" applyProtection="0"/>
    <xf numFmtId="0" fontId="137" fillId="49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45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41" fillId="37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00" fillId="30" borderId="0" applyNumberFormat="0" applyBorder="0" applyAlignment="0" applyProtection="0"/>
    <xf numFmtId="0" fontId="137" fillId="45" borderId="0" applyNumberFormat="0" applyBorder="0" applyAlignment="0" applyProtection="0"/>
    <xf numFmtId="0" fontId="137" fillId="43" borderId="0" applyNumberFormat="0" applyBorder="0" applyAlignment="0" applyProtection="0"/>
    <xf numFmtId="0" fontId="137" fillId="43" borderId="0" applyNumberFormat="0" applyBorder="0" applyAlignment="0" applyProtection="0"/>
    <xf numFmtId="0" fontId="137" fillId="43" borderId="0" applyNumberFormat="0" applyBorder="0" applyAlignment="0" applyProtection="0"/>
    <xf numFmtId="0" fontId="137" fillId="43" borderId="0" applyNumberFormat="0" applyBorder="0" applyAlignment="0" applyProtection="0"/>
    <xf numFmtId="0" fontId="137" fillId="43" borderId="0" applyNumberFormat="0" applyBorder="0" applyAlignment="0" applyProtection="0"/>
    <xf numFmtId="0" fontId="137" fillId="37" borderId="0" applyNumberFormat="0" applyBorder="0" applyAlignment="0" applyProtection="0"/>
    <xf numFmtId="0" fontId="137" fillId="46" borderId="0" applyNumberFormat="0" applyBorder="0" applyAlignment="0" applyProtection="0"/>
    <xf numFmtId="0" fontId="137" fillId="46" borderId="0" applyNumberFormat="0" applyBorder="0" applyAlignment="0" applyProtection="0"/>
    <xf numFmtId="0" fontId="137" fillId="46" borderId="0" applyNumberFormat="0" applyBorder="0" applyAlignment="0" applyProtection="0"/>
    <xf numFmtId="0" fontId="137" fillId="46" borderId="0" applyNumberFormat="0" applyBorder="0" applyAlignment="0" applyProtection="0"/>
    <xf numFmtId="0" fontId="137" fillId="46" borderId="0" applyNumberFormat="0" applyBorder="0" applyAlignment="0" applyProtection="0"/>
    <xf numFmtId="0" fontId="141" fillId="37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54" borderId="0" applyNumberFormat="0" applyBorder="0" applyAlignment="0" applyProtection="0"/>
    <xf numFmtId="0" fontId="100" fillId="31" borderId="0" applyNumberFormat="0" applyBorder="0" applyAlignment="0" applyProtection="0"/>
    <xf numFmtId="0" fontId="137" fillId="34" borderId="0" applyNumberFormat="0" applyBorder="0" applyAlignment="0" applyProtection="0"/>
    <xf numFmtId="0" fontId="137" fillId="49" borderId="0" applyNumberFormat="0" applyBorder="0" applyAlignment="0" applyProtection="0"/>
    <xf numFmtId="0" fontId="137" fillId="49" borderId="0" applyNumberFormat="0" applyBorder="0" applyAlignment="0" applyProtection="0"/>
    <xf numFmtId="0" fontId="137" fillId="49" borderId="0" applyNumberFormat="0" applyBorder="0" applyAlignment="0" applyProtection="0"/>
    <xf numFmtId="0" fontId="137" fillId="49" borderId="0" applyNumberFormat="0" applyBorder="0" applyAlignment="0" applyProtection="0"/>
    <xf numFmtId="0" fontId="137" fillId="49" borderId="0" applyNumberFormat="0" applyBorder="0" applyAlignment="0" applyProtection="0"/>
    <xf numFmtId="0" fontId="137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0" fillId="55" borderId="0" applyNumberFormat="0" applyBorder="0" applyAlignment="0" applyProtection="0"/>
    <xf numFmtId="0" fontId="137" fillId="56" borderId="0" applyNumberFormat="0" applyBorder="0" applyAlignment="0" applyProtection="0"/>
    <xf numFmtId="0" fontId="137" fillId="44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41" fillId="57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9" borderId="0" applyNumberFormat="0" applyBorder="0" applyAlignment="0" applyProtection="0"/>
    <xf numFmtId="170" fontId="118" fillId="0" borderId="0">
      <alignment horizontal="left"/>
    </xf>
    <xf numFmtId="0" fontId="36" fillId="0" borderId="0"/>
    <xf numFmtId="49" fontId="140" fillId="21" borderId="1">
      <alignment horizontal="left" vertical="top"/>
      <protection locked="0"/>
    </xf>
    <xf numFmtId="49" fontId="140" fillId="21" borderId="1">
      <alignment horizontal="left" vertical="top"/>
      <protection locked="0"/>
    </xf>
    <xf numFmtId="49" fontId="140" fillId="0" borderId="1">
      <alignment horizontal="left" vertical="top"/>
      <protection locked="0"/>
    </xf>
    <xf numFmtId="49" fontId="140" fillId="0" borderId="1">
      <alignment horizontal="left" vertical="top"/>
      <protection locked="0"/>
    </xf>
    <xf numFmtId="49" fontId="140" fillId="60" borderId="1">
      <alignment horizontal="left" vertical="top"/>
      <protection locked="0"/>
    </xf>
    <xf numFmtId="49" fontId="140" fillId="60" borderId="1">
      <alignment horizontal="left" vertical="top"/>
      <protection locked="0"/>
    </xf>
    <xf numFmtId="0" fontId="140" fillId="0" borderId="0">
      <alignment horizontal="left" vertical="top" wrapText="1"/>
    </xf>
    <xf numFmtId="0" fontId="142" fillId="0" borderId="29">
      <alignment horizontal="left" vertical="top" wrapText="1"/>
    </xf>
    <xf numFmtId="49" fontId="36" fillId="0" borderId="0">
      <alignment horizontal="left" vertical="top" wrapText="1"/>
      <protection locked="0"/>
    </xf>
    <xf numFmtId="0" fontId="143" fillId="0" borderId="0">
      <alignment horizontal="left" vertical="top" wrapText="1"/>
    </xf>
    <xf numFmtId="49" fontId="36" fillId="0" borderId="1">
      <alignment horizontal="center" vertical="top" wrapText="1"/>
      <protection locked="0"/>
    </xf>
    <xf numFmtId="49" fontId="36" fillId="0" borderId="1">
      <alignment horizontal="center" vertical="top" wrapText="1"/>
      <protection locked="0"/>
    </xf>
    <xf numFmtId="49" fontId="140" fillId="0" borderId="0">
      <alignment horizontal="right" vertical="top"/>
      <protection locked="0"/>
    </xf>
    <xf numFmtId="49" fontId="140" fillId="21" borderId="1">
      <alignment horizontal="right" vertical="top"/>
      <protection locked="0"/>
    </xf>
    <xf numFmtId="49" fontId="140" fillId="21" borderId="1">
      <alignment horizontal="right" vertical="top"/>
      <protection locked="0"/>
    </xf>
    <xf numFmtId="0" fontId="140" fillId="21" borderId="1">
      <alignment horizontal="right" vertical="top"/>
      <protection locked="0"/>
    </xf>
    <xf numFmtId="0" fontId="140" fillId="21" borderId="1">
      <alignment horizontal="right" vertical="top"/>
      <protection locked="0"/>
    </xf>
    <xf numFmtId="49" fontId="140" fillId="0" borderId="1">
      <alignment horizontal="right" vertical="top"/>
      <protection locked="0"/>
    </xf>
    <xf numFmtId="49" fontId="140" fillId="0" borderId="1">
      <alignment horizontal="right" vertical="top"/>
      <protection locked="0"/>
    </xf>
    <xf numFmtId="0" fontId="140" fillId="0" borderId="1">
      <alignment horizontal="right" vertical="top"/>
      <protection locked="0"/>
    </xf>
    <xf numFmtId="0" fontId="140" fillId="0" borderId="1">
      <alignment horizontal="right" vertical="top"/>
      <protection locked="0"/>
    </xf>
    <xf numFmtId="49" fontId="140" fillId="60" borderId="1">
      <alignment horizontal="right" vertical="top"/>
      <protection locked="0"/>
    </xf>
    <xf numFmtId="49" fontId="140" fillId="60" borderId="1">
      <alignment horizontal="right" vertical="top"/>
      <protection locked="0"/>
    </xf>
    <xf numFmtId="0" fontId="140" fillId="60" borderId="1">
      <alignment horizontal="right" vertical="top"/>
      <protection locked="0"/>
    </xf>
    <xf numFmtId="0" fontId="140" fillId="60" borderId="1">
      <alignment horizontal="right" vertical="top"/>
      <protection locked="0"/>
    </xf>
    <xf numFmtId="49" fontId="36" fillId="0" borderId="0">
      <alignment horizontal="right" vertical="top" wrapText="1"/>
      <protection locked="0"/>
    </xf>
    <xf numFmtId="0" fontId="143" fillId="0" borderId="0">
      <alignment horizontal="right" vertical="top" wrapText="1"/>
    </xf>
    <xf numFmtId="49" fontId="36" fillId="0" borderId="0">
      <alignment horizontal="center" vertical="top" wrapText="1"/>
      <protection locked="0"/>
    </xf>
    <xf numFmtId="0" fontId="142" fillId="0" borderId="29">
      <alignment horizontal="center" vertical="top" wrapText="1"/>
    </xf>
    <xf numFmtId="49" fontId="140" fillId="0" borderId="1">
      <alignment horizontal="center" vertical="top" wrapText="1"/>
      <protection locked="0"/>
    </xf>
    <xf numFmtId="49" fontId="140" fillId="0" borderId="1">
      <alignment horizontal="center" vertical="top" wrapText="1"/>
      <protection locked="0"/>
    </xf>
    <xf numFmtId="0" fontId="140" fillId="0" borderId="1">
      <alignment horizontal="center" vertical="top" wrapText="1"/>
      <protection locked="0"/>
    </xf>
    <xf numFmtId="0" fontId="140" fillId="0" borderId="1">
      <alignment horizontal="center" vertical="top" wrapText="1"/>
      <protection locked="0"/>
    </xf>
    <xf numFmtId="0" fontId="111" fillId="20" borderId="0" applyNumberFormat="0" applyBorder="0" applyAlignment="0" applyProtection="0"/>
    <xf numFmtId="190" fontId="144" fillId="0" borderId="0" applyFill="0" applyBorder="0" applyAlignment="0"/>
    <xf numFmtId="191" fontId="144" fillId="0" borderId="0" applyFill="0" applyBorder="0" applyAlignment="0"/>
    <xf numFmtId="192" fontId="144" fillId="0" borderId="0" applyFill="0" applyBorder="0" applyAlignment="0"/>
    <xf numFmtId="193" fontId="144" fillId="0" borderId="0" applyFill="0" applyBorder="0" applyAlignment="0"/>
    <xf numFmtId="194" fontId="144" fillId="0" borderId="0" applyFill="0" applyBorder="0" applyAlignment="0"/>
    <xf numFmtId="190" fontId="144" fillId="0" borderId="0" applyFill="0" applyBorder="0" applyAlignment="0"/>
    <xf numFmtId="195" fontId="144" fillId="0" borderId="0" applyFill="0" applyBorder="0" applyAlignment="0"/>
    <xf numFmtId="191" fontId="144" fillId="0" borderId="0" applyFill="0" applyBorder="0" applyAlignment="0"/>
    <xf numFmtId="0" fontId="103" fillId="61" borderId="28" applyNumberFormat="0" applyAlignment="0" applyProtection="0"/>
    <xf numFmtId="0" fontId="108" fillId="62" borderId="30" applyNumberFormat="0" applyAlignment="0" applyProtection="0"/>
    <xf numFmtId="182" fontId="62" fillId="0" borderId="0" applyFont="0" applyFill="0" applyBorder="0" applyAlignment="0" applyProtection="0"/>
    <xf numFmtId="190" fontId="126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19" fillId="0" borderId="0" applyFont="0" applyFill="0" applyBorder="0" applyAlignment="0" applyProtection="0"/>
    <xf numFmtId="177" fontId="120" fillId="0" borderId="0" applyFont="0" applyFill="0" applyBorder="0" applyAlignment="0" applyProtection="0"/>
    <xf numFmtId="191" fontId="126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36" fillId="0" borderId="0"/>
    <xf numFmtId="0" fontId="36" fillId="0" borderId="0"/>
    <xf numFmtId="0" fontId="119" fillId="0" borderId="0" applyFont="0" applyFill="0" applyBorder="0" applyAlignment="0" applyProtection="0"/>
    <xf numFmtId="14" fontId="144" fillId="0" borderId="0" applyFill="0" applyBorder="0" applyAlignment="0"/>
    <xf numFmtId="0" fontId="145" fillId="0" borderId="0" applyNumberForma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4" fontId="121" fillId="0" borderId="0">
      <alignment horizontal="center"/>
    </xf>
    <xf numFmtId="38" fontId="120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46" fillId="63" borderId="0" applyNumberFormat="0" applyBorder="0" applyAlignment="0" applyProtection="0"/>
    <xf numFmtId="0" fontId="146" fillId="64" borderId="0" applyNumberFormat="0" applyBorder="0" applyAlignment="0" applyProtection="0"/>
    <xf numFmtId="0" fontId="146" fillId="64" borderId="0" applyNumberFormat="0" applyBorder="0" applyAlignment="0" applyProtection="0"/>
    <xf numFmtId="0" fontId="146" fillId="64" borderId="0" applyNumberFormat="0" applyBorder="0" applyAlignment="0" applyProtection="0"/>
    <xf numFmtId="0" fontId="146" fillId="64" borderId="0" applyNumberFormat="0" applyBorder="0" applyAlignment="0" applyProtection="0"/>
    <xf numFmtId="0" fontId="146" fillId="64" borderId="0" applyNumberFormat="0" applyBorder="0" applyAlignment="0" applyProtection="0"/>
    <xf numFmtId="0" fontId="146" fillId="65" borderId="0" applyNumberFormat="0" applyBorder="0" applyAlignment="0" applyProtection="0"/>
    <xf numFmtId="0" fontId="146" fillId="66" borderId="0" applyNumberFormat="0" applyBorder="0" applyAlignment="0" applyProtection="0"/>
    <xf numFmtId="0" fontId="146" fillId="66" borderId="0" applyNumberFormat="0" applyBorder="0" applyAlignment="0" applyProtection="0"/>
    <xf numFmtId="0" fontId="146" fillId="66" borderId="0" applyNumberFormat="0" applyBorder="0" applyAlignment="0" applyProtection="0"/>
    <xf numFmtId="0" fontId="146" fillId="66" borderId="0" applyNumberFormat="0" applyBorder="0" applyAlignment="0" applyProtection="0"/>
    <xf numFmtId="0" fontId="146" fillId="66" borderId="0" applyNumberFormat="0" applyBorder="0" applyAlignment="0" applyProtection="0"/>
    <xf numFmtId="0" fontId="146" fillId="67" borderId="0" applyNumberFormat="0" applyBorder="0" applyAlignment="0" applyProtection="0"/>
    <xf numFmtId="190" fontId="147" fillId="0" borderId="0" applyFill="0" applyBorder="0" applyAlignment="0"/>
    <xf numFmtId="191" fontId="147" fillId="0" borderId="0" applyFill="0" applyBorder="0" applyAlignment="0"/>
    <xf numFmtId="190" fontId="147" fillId="0" borderId="0" applyFill="0" applyBorder="0" applyAlignment="0"/>
    <xf numFmtId="195" fontId="147" fillId="0" borderId="0" applyFill="0" applyBorder="0" applyAlignment="0"/>
    <xf numFmtId="191" fontId="147" fillId="0" borderId="0" applyFill="0" applyBorder="0" applyAlignment="0"/>
    <xf numFmtId="198" fontId="77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5" fillId="2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38" fontId="123" fillId="68" borderId="0" applyNumberFormat="0" applyBorder="0" applyAlignment="0" applyProtection="0"/>
    <xf numFmtId="0" fontId="124" fillId="0" borderId="31" applyNumberFormat="0" applyAlignment="0" applyProtection="0">
      <alignment horizontal="left" vertical="center"/>
    </xf>
    <xf numFmtId="0" fontId="124" fillId="0" borderId="3">
      <alignment horizontal="left" vertical="center"/>
    </xf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36" fillId="0" borderId="0"/>
    <xf numFmtId="185" fontId="126" fillId="69" borderId="1" applyNumberFormat="0" applyFont="0" applyAlignment="0">
      <protection locked="0"/>
    </xf>
    <xf numFmtId="10" fontId="123" fillId="70" borderId="1" applyNumberFormat="0" applyBorder="0" applyAlignment="0" applyProtection="0"/>
    <xf numFmtId="190" fontId="148" fillId="0" borderId="0" applyFill="0" applyBorder="0" applyAlignment="0"/>
    <xf numFmtId="191" fontId="148" fillId="0" borderId="0" applyFill="0" applyBorder="0" applyAlignment="0"/>
    <xf numFmtId="190" fontId="148" fillId="0" borderId="0" applyFill="0" applyBorder="0" applyAlignment="0"/>
    <xf numFmtId="195" fontId="148" fillId="0" borderId="0" applyFill="0" applyBorder="0" applyAlignment="0"/>
    <xf numFmtId="191" fontId="148" fillId="0" borderId="0" applyFill="0" applyBorder="0" applyAlignment="0"/>
    <xf numFmtId="0" fontId="113" fillId="0" borderId="35" applyNumberFormat="0" applyFill="0" applyAlignment="0" applyProtection="0"/>
    <xf numFmtId="0" fontId="36" fillId="0" borderId="0"/>
    <xf numFmtId="0" fontId="110" fillId="71" borderId="0" applyNumberFormat="0" applyBorder="0" applyAlignment="0" applyProtection="0"/>
    <xf numFmtId="0" fontId="149" fillId="57" borderId="0" applyNumberFormat="0" applyBorder="0" applyAlignment="0" applyProtection="0"/>
    <xf numFmtId="0" fontId="149" fillId="57" borderId="0" applyNumberFormat="0" applyBorder="0" applyAlignment="0" applyProtection="0"/>
    <xf numFmtId="0" fontId="149" fillId="57" borderId="0" applyNumberFormat="0" applyBorder="0" applyAlignment="0" applyProtection="0"/>
    <xf numFmtId="0" fontId="149" fillId="57" borderId="0" applyNumberFormat="0" applyBorder="0" applyAlignment="0" applyProtection="0"/>
    <xf numFmtId="0" fontId="140" fillId="0" borderId="36"/>
    <xf numFmtId="0" fontId="20" fillId="0" borderId="0"/>
    <xf numFmtId="0" fontId="65" fillId="0" borderId="0"/>
    <xf numFmtId="0" fontId="99" fillId="72" borderId="0"/>
    <xf numFmtId="0" fontId="99" fillId="72" borderId="0"/>
    <xf numFmtId="0" fontId="36" fillId="0" borderId="0"/>
    <xf numFmtId="0" fontId="20" fillId="0" borderId="0"/>
    <xf numFmtId="0" fontId="127" fillId="0" borderId="0"/>
    <xf numFmtId="0" fontId="128" fillId="0" borderId="0"/>
    <xf numFmtId="0" fontId="129" fillId="0" borderId="0"/>
    <xf numFmtId="0" fontId="116" fillId="0" borderId="0"/>
    <xf numFmtId="0" fontId="36" fillId="73" borderId="37" applyNumberFormat="0" applyFont="0" applyAlignment="0" applyProtection="0"/>
    <xf numFmtId="0" fontId="99" fillId="56" borderId="38" applyNumberFormat="0" applyFont="0" applyAlignment="0" applyProtection="0"/>
    <xf numFmtId="0" fontId="99" fillId="56" borderId="38" applyNumberFormat="0" applyFont="0" applyAlignment="0" applyProtection="0"/>
    <xf numFmtId="0" fontId="99" fillId="56" borderId="38" applyNumberFormat="0" applyFont="0" applyAlignment="0" applyProtection="0"/>
    <xf numFmtId="0" fontId="99" fillId="56" borderId="38" applyNumberFormat="0" applyFont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6" fontId="130" fillId="0" borderId="0" applyFont="0" applyFill="0" applyBorder="0" applyAlignment="0" applyProtection="0"/>
    <xf numFmtId="187" fontId="130" fillId="0" borderId="0" applyFont="0" applyFill="0" applyBorder="0" applyAlignment="0" applyProtection="0"/>
    <xf numFmtId="0" fontId="102" fillId="61" borderId="39" applyNumberFormat="0" applyAlignment="0" applyProtection="0"/>
    <xf numFmtId="194" fontId="126" fillId="0" borderId="0" applyFont="0" applyFill="0" applyBorder="0" applyAlignment="0" applyProtection="0"/>
    <xf numFmtId="199" fontId="126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6" fillId="0" borderId="0" applyFont="0" applyFill="0" applyBorder="0" applyAlignment="0" applyProtection="0"/>
    <xf numFmtId="190" fontId="150" fillId="0" borderId="0" applyFill="0" applyBorder="0" applyAlignment="0"/>
    <xf numFmtId="191" fontId="150" fillId="0" borderId="0" applyFill="0" applyBorder="0" applyAlignment="0"/>
    <xf numFmtId="190" fontId="150" fillId="0" borderId="0" applyFill="0" applyBorder="0" applyAlignment="0"/>
    <xf numFmtId="195" fontId="150" fillId="0" borderId="0" applyFill="0" applyBorder="0" applyAlignment="0"/>
    <xf numFmtId="191" fontId="150" fillId="0" borderId="0" applyFill="0" applyBorder="0" applyAlignment="0"/>
    <xf numFmtId="0" fontId="131" fillId="0" borderId="0" applyNumberFormat="0">
      <alignment horizontal="left"/>
    </xf>
    <xf numFmtId="4" fontId="144" fillId="69" borderId="39" applyNumberFormat="0" applyProtection="0">
      <alignment vertical="center"/>
    </xf>
    <xf numFmtId="4" fontId="123" fillId="71" borderId="38" applyNumberFormat="0" applyProtection="0">
      <alignment vertical="center"/>
    </xf>
    <xf numFmtId="4" fontId="123" fillId="71" borderId="38" applyNumberFormat="0" applyProtection="0">
      <alignment vertical="center"/>
    </xf>
    <xf numFmtId="4" fontId="123" fillId="71" borderId="38" applyNumberFormat="0" applyProtection="0">
      <alignment vertical="center"/>
    </xf>
    <xf numFmtId="4" fontId="123" fillId="71" borderId="38" applyNumberFormat="0" applyProtection="0">
      <alignment vertical="center"/>
    </xf>
    <xf numFmtId="4" fontId="123" fillId="71" borderId="38" applyNumberFormat="0" applyProtection="0">
      <alignment vertical="center"/>
    </xf>
    <xf numFmtId="4" fontId="151" fillId="69" borderId="39" applyNumberFormat="0" applyProtection="0">
      <alignment vertical="center"/>
    </xf>
    <xf numFmtId="4" fontId="140" fillId="69" borderId="38" applyNumberFormat="0" applyProtection="0">
      <alignment vertical="center"/>
    </xf>
    <xf numFmtId="4" fontId="140" fillId="69" borderId="38" applyNumberFormat="0" applyProtection="0">
      <alignment vertical="center"/>
    </xf>
    <xf numFmtId="4" fontId="140" fillId="69" borderId="38" applyNumberFormat="0" applyProtection="0">
      <alignment vertical="center"/>
    </xf>
    <xf numFmtId="4" fontId="140" fillId="69" borderId="38" applyNumberFormat="0" applyProtection="0">
      <alignment vertical="center"/>
    </xf>
    <xf numFmtId="4" fontId="140" fillId="69" borderId="38" applyNumberFormat="0" applyProtection="0">
      <alignment vertical="center"/>
    </xf>
    <xf numFmtId="4" fontId="144" fillId="69" borderId="39" applyNumberFormat="0" applyProtection="0">
      <alignment horizontal="left" vertical="center" indent="1"/>
    </xf>
    <xf numFmtId="4" fontId="123" fillId="69" borderId="38" applyNumberFormat="0" applyProtection="0">
      <alignment horizontal="left" vertical="center" indent="1"/>
    </xf>
    <xf numFmtId="4" fontId="123" fillId="69" borderId="38" applyNumberFormat="0" applyProtection="0">
      <alignment horizontal="left" vertical="center" indent="1"/>
    </xf>
    <xf numFmtId="4" fontId="123" fillId="69" borderId="38" applyNumberFormat="0" applyProtection="0">
      <alignment horizontal="left" vertical="center" indent="1"/>
    </xf>
    <xf numFmtId="4" fontId="123" fillId="69" borderId="38" applyNumberFormat="0" applyProtection="0">
      <alignment horizontal="left" vertical="center" indent="1"/>
    </xf>
    <xf numFmtId="4" fontId="123" fillId="69" borderId="38" applyNumberFormat="0" applyProtection="0">
      <alignment horizontal="left" vertical="center" indent="1"/>
    </xf>
    <xf numFmtId="4" fontId="144" fillId="69" borderId="39" applyNumberFormat="0" applyProtection="0">
      <alignment horizontal="left" vertical="center" indent="1"/>
    </xf>
    <xf numFmtId="0" fontId="140" fillId="71" borderId="40" applyNumberFormat="0" applyProtection="0">
      <alignment horizontal="left" vertical="top" indent="1"/>
    </xf>
    <xf numFmtId="0" fontId="140" fillId="71" borderId="40" applyNumberFormat="0" applyProtection="0">
      <alignment horizontal="left" vertical="top" indent="1"/>
    </xf>
    <xf numFmtId="0" fontId="140" fillId="71" borderId="40" applyNumberFormat="0" applyProtection="0">
      <alignment horizontal="left" vertical="top" indent="1"/>
    </xf>
    <xf numFmtId="0" fontId="140" fillId="71" borderId="40" applyNumberFormat="0" applyProtection="0">
      <alignment horizontal="left" vertical="top" indent="1"/>
    </xf>
    <xf numFmtId="0" fontId="140" fillId="71" borderId="40" applyNumberFormat="0" applyProtection="0">
      <alignment horizontal="left" vertical="top" indent="1"/>
    </xf>
    <xf numFmtId="0" fontId="152" fillId="17" borderId="41" applyNumberFormat="0" applyProtection="0">
      <alignment horizontal="center" vertical="center" wrapText="1"/>
    </xf>
    <xf numFmtId="4" fontId="123" fillId="31" borderId="38" applyNumberFormat="0" applyProtection="0">
      <alignment horizontal="left" vertical="center" indent="1"/>
    </xf>
    <xf numFmtId="4" fontId="123" fillId="31" borderId="38" applyNumberFormat="0" applyProtection="0">
      <alignment horizontal="left" vertical="center" indent="1"/>
    </xf>
    <xf numFmtId="4" fontId="123" fillId="31" borderId="38" applyNumberFormat="0" applyProtection="0">
      <alignment horizontal="left" vertical="center" indent="1"/>
    </xf>
    <xf numFmtId="4" fontId="123" fillId="31" borderId="38" applyNumberFormat="0" applyProtection="0">
      <alignment horizontal="left" vertical="center" indent="1"/>
    </xf>
    <xf numFmtId="4" fontId="123" fillId="31" borderId="38" applyNumberFormat="0" applyProtection="0">
      <alignment horizontal="left" vertical="center" indent="1"/>
    </xf>
    <xf numFmtId="4" fontId="123" fillId="31" borderId="38" applyNumberFormat="0" applyProtection="0">
      <alignment horizontal="left" vertical="center" indent="1"/>
    </xf>
    <xf numFmtId="4" fontId="144" fillId="74" borderId="39" applyNumberFormat="0" applyProtection="0">
      <alignment horizontal="right" vertical="center"/>
    </xf>
    <xf numFmtId="4" fontId="123" fillId="20" borderId="38" applyNumberFormat="0" applyProtection="0">
      <alignment horizontal="right" vertical="center"/>
    </xf>
    <xf numFmtId="4" fontId="123" fillId="20" borderId="38" applyNumberFormat="0" applyProtection="0">
      <alignment horizontal="right" vertical="center"/>
    </xf>
    <xf numFmtId="4" fontId="123" fillId="20" borderId="38" applyNumberFormat="0" applyProtection="0">
      <alignment horizontal="right" vertical="center"/>
    </xf>
    <xf numFmtId="4" fontId="123" fillId="20" borderId="38" applyNumberFormat="0" applyProtection="0">
      <alignment horizontal="right" vertical="center"/>
    </xf>
    <xf numFmtId="4" fontId="123" fillId="20" borderId="38" applyNumberFormat="0" applyProtection="0">
      <alignment horizontal="right" vertical="center"/>
    </xf>
    <xf numFmtId="4" fontId="144" fillId="75" borderId="39" applyNumberFormat="0" applyProtection="0">
      <alignment horizontal="right" vertical="center"/>
    </xf>
    <xf numFmtId="4" fontId="123" fillId="76" borderId="38" applyNumberFormat="0" applyProtection="0">
      <alignment horizontal="right" vertical="center"/>
    </xf>
    <xf numFmtId="4" fontId="123" fillId="76" borderId="38" applyNumberFormat="0" applyProtection="0">
      <alignment horizontal="right" vertical="center"/>
    </xf>
    <xf numFmtId="4" fontId="123" fillId="76" borderId="38" applyNumberFormat="0" applyProtection="0">
      <alignment horizontal="right" vertical="center"/>
    </xf>
    <xf numFmtId="4" fontId="123" fillId="76" borderId="38" applyNumberFormat="0" applyProtection="0">
      <alignment horizontal="right" vertical="center"/>
    </xf>
    <xf numFmtId="4" fontId="123" fillId="76" borderId="38" applyNumberFormat="0" applyProtection="0">
      <alignment horizontal="right" vertical="center"/>
    </xf>
    <xf numFmtId="4" fontId="144" fillId="77" borderId="39" applyNumberFormat="0" applyProtection="0">
      <alignment horizontal="right" vertical="center"/>
    </xf>
    <xf numFmtId="4" fontId="123" fillId="41" borderId="29" applyNumberFormat="0" applyProtection="0">
      <alignment horizontal="right" vertical="center"/>
    </xf>
    <xf numFmtId="4" fontId="123" fillId="41" borderId="29" applyNumberFormat="0" applyProtection="0">
      <alignment horizontal="right" vertical="center"/>
    </xf>
    <xf numFmtId="4" fontId="123" fillId="41" borderId="29" applyNumberFormat="0" applyProtection="0">
      <alignment horizontal="right" vertical="center"/>
    </xf>
    <xf numFmtId="4" fontId="123" fillId="41" borderId="29" applyNumberFormat="0" applyProtection="0">
      <alignment horizontal="right" vertical="center"/>
    </xf>
    <xf numFmtId="4" fontId="123" fillId="41" borderId="29" applyNumberFormat="0" applyProtection="0">
      <alignment horizontal="right" vertical="center"/>
    </xf>
    <xf numFmtId="4" fontId="144" fillId="78" borderId="39" applyNumberFormat="0" applyProtection="0">
      <alignment horizontal="right" vertical="center"/>
    </xf>
    <xf numFmtId="4" fontId="123" fillId="28" borderId="38" applyNumberFormat="0" applyProtection="0">
      <alignment horizontal="right" vertical="center"/>
    </xf>
    <xf numFmtId="4" fontId="123" fillId="28" borderId="38" applyNumberFormat="0" applyProtection="0">
      <alignment horizontal="right" vertical="center"/>
    </xf>
    <xf numFmtId="4" fontId="123" fillId="28" borderId="38" applyNumberFormat="0" applyProtection="0">
      <alignment horizontal="right" vertical="center"/>
    </xf>
    <xf numFmtId="4" fontId="123" fillId="28" borderId="38" applyNumberFormat="0" applyProtection="0">
      <alignment horizontal="right" vertical="center"/>
    </xf>
    <xf numFmtId="4" fontId="123" fillId="28" borderId="38" applyNumberFormat="0" applyProtection="0">
      <alignment horizontal="right" vertical="center"/>
    </xf>
    <xf numFmtId="4" fontId="144" fillId="79" borderId="39" applyNumberFormat="0" applyProtection="0">
      <alignment horizontal="right" vertical="center"/>
    </xf>
    <xf numFmtId="4" fontId="123" fillId="32" borderId="38" applyNumberFormat="0" applyProtection="0">
      <alignment horizontal="right" vertical="center"/>
    </xf>
    <xf numFmtId="4" fontId="123" fillId="32" borderId="38" applyNumberFormat="0" applyProtection="0">
      <alignment horizontal="right" vertical="center"/>
    </xf>
    <xf numFmtId="4" fontId="123" fillId="32" borderId="38" applyNumberFormat="0" applyProtection="0">
      <alignment horizontal="right" vertical="center"/>
    </xf>
    <xf numFmtId="4" fontId="123" fillId="32" borderId="38" applyNumberFormat="0" applyProtection="0">
      <alignment horizontal="right" vertical="center"/>
    </xf>
    <xf numFmtId="4" fontId="123" fillId="32" borderId="38" applyNumberFormat="0" applyProtection="0">
      <alignment horizontal="right" vertical="center"/>
    </xf>
    <xf numFmtId="4" fontId="144" fillId="80" borderId="39" applyNumberFormat="0" applyProtection="0">
      <alignment horizontal="right" vertical="center"/>
    </xf>
    <xf numFmtId="4" fontId="123" fillId="55" borderId="38" applyNumberFormat="0" applyProtection="0">
      <alignment horizontal="right" vertical="center"/>
    </xf>
    <xf numFmtId="4" fontId="123" fillId="55" borderId="38" applyNumberFormat="0" applyProtection="0">
      <alignment horizontal="right" vertical="center"/>
    </xf>
    <xf numFmtId="4" fontId="123" fillId="55" borderId="38" applyNumberFormat="0" applyProtection="0">
      <alignment horizontal="right" vertical="center"/>
    </xf>
    <xf numFmtId="4" fontId="123" fillId="55" borderId="38" applyNumberFormat="0" applyProtection="0">
      <alignment horizontal="right" vertical="center"/>
    </xf>
    <xf numFmtId="4" fontId="123" fillId="55" borderId="38" applyNumberFormat="0" applyProtection="0">
      <alignment horizontal="right" vertical="center"/>
    </xf>
    <xf numFmtId="4" fontId="144" fillId="81" borderId="39" applyNumberFormat="0" applyProtection="0">
      <alignment horizontal="right" vertical="center"/>
    </xf>
    <xf numFmtId="4" fontId="123" fillId="48" borderId="38" applyNumberFormat="0" applyProtection="0">
      <alignment horizontal="right" vertical="center"/>
    </xf>
    <xf numFmtId="4" fontId="123" fillId="48" borderId="38" applyNumberFormat="0" applyProtection="0">
      <alignment horizontal="right" vertical="center"/>
    </xf>
    <xf numFmtId="4" fontId="123" fillId="48" borderId="38" applyNumberFormat="0" applyProtection="0">
      <alignment horizontal="right" vertical="center"/>
    </xf>
    <xf numFmtId="4" fontId="123" fillId="48" borderId="38" applyNumberFormat="0" applyProtection="0">
      <alignment horizontal="right" vertical="center"/>
    </xf>
    <xf numFmtId="4" fontId="123" fillId="48" borderId="38" applyNumberFormat="0" applyProtection="0">
      <alignment horizontal="right" vertical="center"/>
    </xf>
    <xf numFmtId="4" fontId="144" fillId="82" borderId="39" applyNumberFormat="0" applyProtection="0">
      <alignment horizontal="right" vertical="center"/>
    </xf>
    <xf numFmtId="4" fontId="123" fillId="83" borderId="38" applyNumberFormat="0" applyProtection="0">
      <alignment horizontal="right" vertical="center"/>
    </xf>
    <xf numFmtId="4" fontId="123" fillId="83" borderId="38" applyNumberFormat="0" applyProtection="0">
      <alignment horizontal="right" vertical="center"/>
    </xf>
    <xf numFmtId="4" fontId="123" fillId="83" borderId="38" applyNumberFormat="0" applyProtection="0">
      <alignment horizontal="right" vertical="center"/>
    </xf>
    <xf numFmtId="4" fontId="123" fillId="83" borderId="38" applyNumberFormat="0" applyProtection="0">
      <alignment horizontal="right" vertical="center"/>
    </xf>
    <xf numFmtId="4" fontId="123" fillId="83" borderId="38" applyNumberFormat="0" applyProtection="0">
      <alignment horizontal="right" vertical="center"/>
    </xf>
    <xf numFmtId="4" fontId="144" fillId="84" borderId="39" applyNumberFormat="0" applyProtection="0">
      <alignment horizontal="right" vertical="center"/>
    </xf>
    <xf numFmtId="4" fontId="123" fillId="27" borderId="38" applyNumberFormat="0" applyProtection="0">
      <alignment horizontal="right" vertical="center"/>
    </xf>
    <xf numFmtId="4" fontId="123" fillId="27" borderId="38" applyNumberFormat="0" applyProtection="0">
      <alignment horizontal="right" vertical="center"/>
    </xf>
    <xf numFmtId="4" fontId="123" fillId="27" borderId="38" applyNumberFormat="0" applyProtection="0">
      <alignment horizontal="right" vertical="center"/>
    </xf>
    <xf numFmtId="4" fontId="123" fillId="27" borderId="38" applyNumberFormat="0" applyProtection="0">
      <alignment horizontal="right" vertical="center"/>
    </xf>
    <xf numFmtId="4" fontId="123" fillId="27" borderId="38" applyNumberFormat="0" applyProtection="0">
      <alignment horizontal="right" vertical="center"/>
    </xf>
    <xf numFmtId="4" fontId="153" fillId="85" borderId="39" applyNumberFormat="0" applyProtection="0">
      <alignment horizontal="left" vertical="center" indent="1"/>
    </xf>
    <xf numFmtId="4" fontId="123" fillId="86" borderId="29" applyNumberFormat="0" applyProtection="0">
      <alignment horizontal="left" vertical="center" indent="1"/>
    </xf>
    <xf numFmtId="4" fontId="123" fillId="86" borderId="29" applyNumberFormat="0" applyProtection="0">
      <alignment horizontal="left" vertical="center" indent="1"/>
    </xf>
    <xf numFmtId="4" fontId="123" fillId="86" borderId="29" applyNumberFormat="0" applyProtection="0">
      <alignment horizontal="left" vertical="center" indent="1"/>
    </xf>
    <xf numFmtId="4" fontId="123" fillId="86" borderId="29" applyNumberFormat="0" applyProtection="0">
      <alignment horizontal="left" vertical="center" indent="1"/>
    </xf>
    <xf numFmtId="4" fontId="123" fillId="86" borderId="29" applyNumberFormat="0" applyProtection="0">
      <alignment horizontal="left" vertical="center" indent="1"/>
    </xf>
    <xf numFmtId="4" fontId="144" fillId="87" borderId="42" applyNumberFormat="0" applyProtection="0">
      <alignment horizontal="left" vertical="center" indent="1"/>
    </xf>
    <xf numFmtId="4" fontId="126" fillId="88" borderId="29" applyNumberFormat="0" applyProtection="0">
      <alignment horizontal="left" vertical="center" indent="1"/>
    </xf>
    <xf numFmtId="4" fontId="126" fillId="88" borderId="29" applyNumberFormat="0" applyProtection="0">
      <alignment horizontal="left" vertical="center" indent="1"/>
    </xf>
    <xf numFmtId="4" fontId="126" fillId="88" borderId="29" applyNumberFormat="0" applyProtection="0">
      <alignment horizontal="left" vertical="center" indent="1"/>
    </xf>
    <xf numFmtId="4" fontId="126" fillId="88" borderId="29" applyNumberFormat="0" applyProtection="0">
      <alignment horizontal="left" vertical="center" indent="1"/>
    </xf>
    <xf numFmtId="4" fontId="126" fillId="88" borderId="29" applyNumberFormat="0" applyProtection="0">
      <alignment horizontal="left" vertical="center" indent="1"/>
    </xf>
    <xf numFmtId="4" fontId="58" fillId="89" borderId="0" applyNumberFormat="0" applyProtection="0">
      <alignment horizontal="left" vertical="center" indent="1"/>
    </xf>
    <xf numFmtId="4" fontId="126" fillId="88" borderId="29" applyNumberFormat="0" applyProtection="0">
      <alignment horizontal="left" vertical="center" indent="1"/>
    </xf>
    <xf numFmtId="4" fontId="126" fillId="88" borderId="29" applyNumberFormat="0" applyProtection="0">
      <alignment horizontal="left" vertical="center" indent="1"/>
    </xf>
    <xf numFmtId="4" fontId="126" fillId="88" borderId="29" applyNumberFormat="0" applyProtection="0">
      <alignment horizontal="left" vertical="center" indent="1"/>
    </xf>
    <xf numFmtId="4" fontId="126" fillId="88" borderId="29" applyNumberFormat="0" applyProtection="0">
      <alignment horizontal="left" vertical="center" indent="1"/>
    </xf>
    <xf numFmtId="4" fontId="126" fillId="88" borderId="29" applyNumberFormat="0" applyProtection="0">
      <alignment horizontal="left" vertical="center" indent="1"/>
    </xf>
    <xf numFmtId="0" fontId="20" fillId="17" borderId="41" applyNumberFormat="0" applyProtection="0">
      <alignment horizontal="left" vertical="center" indent="1"/>
    </xf>
    <xf numFmtId="4" fontId="123" fillId="90" borderId="38" applyNumberFormat="0" applyProtection="0">
      <alignment horizontal="right" vertical="center"/>
    </xf>
    <xf numFmtId="4" fontId="123" fillId="90" borderId="38" applyNumberFormat="0" applyProtection="0">
      <alignment horizontal="right" vertical="center"/>
    </xf>
    <xf numFmtId="4" fontId="123" fillId="90" borderId="38" applyNumberFormat="0" applyProtection="0">
      <alignment horizontal="right" vertical="center"/>
    </xf>
    <xf numFmtId="4" fontId="123" fillId="90" borderId="38" applyNumberFormat="0" applyProtection="0">
      <alignment horizontal="right" vertical="center"/>
    </xf>
    <xf numFmtId="4" fontId="123" fillId="90" borderId="38" applyNumberFormat="0" applyProtection="0">
      <alignment horizontal="right" vertical="center"/>
    </xf>
    <xf numFmtId="4" fontId="154" fillId="87" borderId="41" applyNumberFormat="0" applyProtection="0">
      <alignment horizontal="left" vertical="center" wrapText="1" indent="1"/>
    </xf>
    <xf numFmtId="4" fontId="123" fillId="91" borderId="29" applyNumberFormat="0" applyProtection="0">
      <alignment horizontal="left" vertical="center" indent="1"/>
    </xf>
    <xf numFmtId="4" fontId="123" fillId="91" borderId="29" applyNumberFormat="0" applyProtection="0">
      <alignment horizontal="left" vertical="center" indent="1"/>
    </xf>
    <xf numFmtId="4" fontId="123" fillId="91" borderId="29" applyNumberFormat="0" applyProtection="0">
      <alignment horizontal="left" vertical="center" indent="1"/>
    </xf>
    <xf numFmtId="4" fontId="123" fillId="91" borderId="29" applyNumberFormat="0" applyProtection="0">
      <alignment horizontal="left" vertical="center" indent="1"/>
    </xf>
    <xf numFmtId="4" fontId="123" fillId="91" borderId="29" applyNumberFormat="0" applyProtection="0">
      <alignment horizontal="left" vertical="center" indent="1"/>
    </xf>
    <xf numFmtId="4" fontId="154" fillId="92" borderId="41" applyNumberFormat="0" applyProtection="0">
      <alignment horizontal="left" vertical="center" wrapText="1" indent="1"/>
    </xf>
    <xf numFmtId="4" fontId="123" fillId="90" borderId="29" applyNumberFormat="0" applyProtection="0">
      <alignment horizontal="left" vertical="center" indent="1"/>
    </xf>
    <xf numFmtId="4" fontId="123" fillId="90" borderId="29" applyNumberFormat="0" applyProtection="0">
      <alignment horizontal="left" vertical="center" indent="1"/>
    </xf>
    <xf numFmtId="4" fontId="123" fillId="90" borderId="29" applyNumberFormat="0" applyProtection="0">
      <alignment horizontal="left" vertical="center" indent="1"/>
    </xf>
    <xf numFmtId="4" fontId="123" fillId="90" borderId="29" applyNumberFormat="0" applyProtection="0">
      <alignment horizontal="left" vertical="center" indent="1"/>
    </xf>
    <xf numFmtId="4" fontId="123" fillId="90" borderId="29" applyNumberFormat="0" applyProtection="0">
      <alignment horizontal="left" vertical="center" indent="1"/>
    </xf>
    <xf numFmtId="0" fontId="20" fillId="93" borderId="41" applyNumberFormat="0" applyProtection="0">
      <alignment horizontal="left" vertical="center" wrapText="1" indent="2"/>
    </xf>
    <xf numFmtId="0" fontId="123" fillId="61" borderId="38" applyNumberFormat="0" applyProtection="0">
      <alignment horizontal="left" vertical="center" indent="1"/>
    </xf>
    <xf numFmtId="0" fontId="123" fillId="61" borderId="38" applyNumberFormat="0" applyProtection="0">
      <alignment horizontal="left" vertical="center" indent="1"/>
    </xf>
    <xf numFmtId="0" fontId="123" fillId="61" borderId="38" applyNumberFormat="0" applyProtection="0">
      <alignment horizontal="left" vertical="center" indent="1"/>
    </xf>
    <xf numFmtId="0" fontId="123" fillId="61" borderId="38" applyNumberFormat="0" applyProtection="0">
      <alignment horizontal="left" vertical="center" indent="1"/>
    </xf>
    <xf numFmtId="0" fontId="123" fillId="61" borderId="38" applyNumberFormat="0" applyProtection="0">
      <alignment horizontal="left" vertical="center" indent="1"/>
    </xf>
    <xf numFmtId="0" fontId="123" fillId="61" borderId="38" applyNumberFormat="0" applyProtection="0">
      <alignment horizontal="left" vertical="center" indent="1"/>
    </xf>
    <xf numFmtId="0" fontId="20" fillId="88" borderId="40" applyNumberFormat="0" applyProtection="0">
      <alignment horizontal="left" vertical="center" indent="1"/>
    </xf>
    <xf numFmtId="0" fontId="155" fillId="92" borderId="41" applyNumberFormat="0" applyProtection="0">
      <alignment horizontal="center" vertical="center" wrapText="1"/>
    </xf>
    <xf numFmtId="0" fontId="99" fillId="88" borderId="40" applyNumberFormat="0" applyProtection="0">
      <alignment horizontal="left" vertical="top" indent="1"/>
    </xf>
    <xf numFmtId="0" fontId="99" fillId="88" borderId="40" applyNumberFormat="0" applyProtection="0">
      <alignment horizontal="left" vertical="top" indent="1"/>
    </xf>
    <xf numFmtId="0" fontId="99" fillId="88" borderId="40" applyNumberFormat="0" applyProtection="0">
      <alignment horizontal="left" vertical="top" indent="1"/>
    </xf>
    <xf numFmtId="0" fontId="99" fillId="88" borderId="40" applyNumberFormat="0" applyProtection="0">
      <alignment horizontal="left" vertical="top" indent="1"/>
    </xf>
    <xf numFmtId="0" fontId="99" fillId="88" borderId="40" applyNumberFormat="0" applyProtection="0">
      <alignment horizontal="left" vertical="top" indent="1"/>
    </xf>
    <xf numFmtId="0" fontId="99" fillId="88" borderId="40" applyNumberFormat="0" applyProtection="0">
      <alignment horizontal="left" vertical="top" indent="1"/>
    </xf>
    <xf numFmtId="0" fontId="99" fillId="88" borderId="40" applyNumberFormat="0" applyProtection="0">
      <alignment horizontal="left" vertical="top" indent="1"/>
    </xf>
    <xf numFmtId="0" fontId="99" fillId="88" borderId="40" applyNumberFormat="0" applyProtection="0">
      <alignment horizontal="left" vertical="top" indent="1"/>
    </xf>
    <xf numFmtId="0" fontId="20" fillId="88" borderId="40" applyNumberFormat="0" applyProtection="0">
      <alignment horizontal="left" vertical="top" indent="1"/>
    </xf>
    <xf numFmtId="0" fontId="20" fillId="94" borderId="41" applyNumberFormat="0" applyProtection="0">
      <alignment horizontal="left" vertical="center" wrapText="1" indent="4"/>
    </xf>
    <xf numFmtId="0" fontId="123" fillId="95" borderId="38" applyNumberFormat="0" applyProtection="0">
      <alignment horizontal="left" vertical="center" indent="1"/>
    </xf>
    <xf numFmtId="0" fontId="123" fillId="95" borderId="38" applyNumberFormat="0" applyProtection="0">
      <alignment horizontal="left" vertical="center" indent="1"/>
    </xf>
    <xf numFmtId="0" fontId="123" fillId="95" borderId="38" applyNumberFormat="0" applyProtection="0">
      <alignment horizontal="left" vertical="center" indent="1"/>
    </xf>
    <xf numFmtId="0" fontId="123" fillId="95" borderId="38" applyNumberFormat="0" applyProtection="0">
      <alignment horizontal="left" vertical="center" indent="1"/>
    </xf>
    <xf numFmtId="0" fontId="123" fillId="95" borderId="38" applyNumberFormat="0" applyProtection="0">
      <alignment horizontal="left" vertical="center" indent="1"/>
    </xf>
    <xf numFmtId="0" fontId="123" fillId="95" borderId="38" applyNumberFormat="0" applyProtection="0">
      <alignment horizontal="left" vertical="center" indent="1"/>
    </xf>
    <xf numFmtId="0" fontId="20" fillId="90" borderId="40" applyNumberFormat="0" applyProtection="0">
      <alignment horizontal="left" vertical="center" indent="1"/>
    </xf>
    <xf numFmtId="0" fontId="155" fillId="96" borderId="41" applyNumberFormat="0" applyProtection="0">
      <alignment horizontal="center" vertical="center" wrapText="1"/>
    </xf>
    <xf numFmtId="0" fontId="99" fillId="90" borderId="40" applyNumberFormat="0" applyProtection="0">
      <alignment horizontal="left" vertical="top" indent="1"/>
    </xf>
    <xf numFmtId="0" fontId="99" fillId="90" borderId="40" applyNumberFormat="0" applyProtection="0">
      <alignment horizontal="left" vertical="top" indent="1"/>
    </xf>
    <xf numFmtId="0" fontId="99" fillId="90" borderId="40" applyNumberFormat="0" applyProtection="0">
      <alignment horizontal="left" vertical="top" indent="1"/>
    </xf>
    <xf numFmtId="0" fontId="99" fillId="90" borderId="40" applyNumberFormat="0" applyProtection="0">
      <alignment horizontal="left" vertical="top" indent="1"/>
    </xf>
    <xf numFmtId="0" fontId="99" fillId="90" borderId="40" applyNumberFormat="0" applyProtection="0">
      <alignment horizontal="left" vertical="top" indent="1"/>
    </xf>
    <xf numFmtId="0" fontId="99" fillId="90" borderId="40" applyNumberFormat="0" applyProtection="0">
      <alignment horizontal="left" vertical="top" indent="1"/>
    </xf>
    <xf numFmtId="0" fontId="99" fillId="90" borderId="40" applyNumberFormat="0" applyProtection="0">
      <alignment horizontal="left" vertical="top" indent="1"/>
    </xf>
    <xf numFmtId="0" fontId="99" fillId="90" borderId="40" applyNumberFormat="0" applyProtection="0">
      <alignment horizontal="left" vertical="top" indent="1"/>
    </xf>
    <xf numFmtId="0" fontId="20" fillId="90" borderId="40" applyNumberFormat="0" applyProtection="0">
      <alignment horizontal="left" vertical="top" indent="1"/>
    </xf>
    <xf numFmtId="0" fontId="20" fillId="97" borderId="41" applyNumberFormat="0" applyProtection="0">
      <alignment horizontal="left" vertical="center" wrapText="1" indent="6"/>
    </xf>
    <xf numFmtId="0" fontId="123" fillId="25" borderId="38" applyNumberFormat="0" applyProtection="0">
      <alignment horizontal="left" vertical="center" indent="1"/>
    </xf>
    <xf numFmtId="0" fontId="123" fillId="25" borderId="38" applyNumberFormat="0" applyProtection="0">
      <alignment horizontal="left" vertical="center" indent="1"/>
    </xf>
    <xf numFmtId="0" fontId="123" fillId="25" borderId="38" applyNumberFormat="0" applyProtection="0">
      <alignment horizontal="left" vertical="center" indent="1"/>
    </xf>
    <xf numFmtId="0" fontId="123" fillId="25" borderId="38" applyNumberFormat="0" applyProtection="0">
      <alignment horizontal="left" vertical="center" indent="1"/>
    </xf>
    <xf numFmtId="0" fontId="123" fillId="25" borderId="38" applyNumberFormat="0" applyProtection="0">
      <alignment horizontal="left" vertical="center" indent="1"/>
    </xf>
    <xf numFmtId="0" fontId="123" fillId="25" borderId="38" applyNumberFormat="0" applyProtection="0">
      <alignment horizontal="left" vertical="center" indent="1"/>
    </xf>
    <xf numFmtId="0" fontId="20" fillId="68" borderId="39" applyNumberFormat="0" applyProtection="0">
      <alignment horizontal="left" vertical="center" indent="1"/>
    </xf>
    <xf numFmtId="0" fontId="99" fillId="25" borderId="40" applyNumberFormat="0" applyProtection="0">
      <alignment horizontal="left" vertical="top" indent="1"/>
    </xf>
    <xf numFmtId="0" fontId="99" fillId="25" borderId="40" applyNumberFormat="0" applyProtection="0">
      <alignment horizontal="left" vertical="top" indent="1"/>
    </xf>
    <xf numFmtId="0" fontId="99" fillId="25" borderId="40" applyNumberFormat="0" applyProtection="0">
      <alignment horizontal="left" vertical="top" indent="1"/>
    </xf>
    <xf numFmtId="0" fontId="99" fillId="25" borderId="40" applyNumberFormat="0" applyProtection="0">
      <alignment horizontal="left" vertical="top" indent="1"/>
    </xf>
    <xf numFmtId="0" fontId="99" fillId="25" borderId="40" applyNumberFormat="0" applyProtection="0">
      <alignment horizontal="left" vertical="top" indent="1"/>
    </xf>
    <xf numFmtId="0" fontId="99" fillId="25" borderId="40" applyNumberFormat="0" applyProtection="0">
      <alignment horizontal="left" vertical="top" indent="1"/>
    </xf>
    <xf numFmtId="0" fontId="99" fillId="25" borderId="40" applyNumberFormat="0" applyProtection="0">
      <alignment horizontal="left" vertical="top" indent="1"/>
    </xf>
    <xf numFmtId="0" fontId="99" fillId="25" borderId="40" applyNumberFormat="0" applyProtection="0">
      <alignment horizontal="left" vertical="top" indent="1"/>
    </xf>
    <xf numFmtId="0" fontId="20" fillId="25" borderId="40" applyNumberFormat="0" applyProtection="0">
      <alignment horizontal="left" vertical="top" indent="1"/>
    </xf>
    <xf numFmtId="0" fontId="20" fillId="0" borderId="41" applyNumberFormat="0" applyProtection="0">
      <alignment horizontal="left" vertical="center" indent="1"/>
    </xf>
    <xf numFmtId="0" fontId="123" fillId="91" borderId="38" applyNumberFormat="0" applyProtection="0">
      <alignment horizontal="left" vertical="center" indent="1"/>
    </xf>
    <xf numFmtId="0" fontId="123" fillId="91" borderId="38" applyNumberFormat="0" applyProtection="0">
      <alignment horizontal="left" vertical="center" indent="1"/>
    </xf>
    <xf numFmtId="0" fontId="123" fillId="91" borderId="38" applyNumberFormat="0" applyProtection="0">
      <alignment horizontal="left" vertical="center" indent="1"/>
    </xf>
    <xf numFmtId="0" fontId="123" fillId="91" borderId="38" applyNumberFormat="0" applyProtection="0">
      <alignment horizontal="left" vertical="center" indent="1"/>
    </xf>
    <xf numFmtId="0" fontId="123" fillId="91" borderId="38" applyNumberFormat="0" applyProtection="0">
      <alignment horizontal="left" vertical="center" indent="1"/>
    </xf>
    <xf numFmtId="0" fontId="123" fillId="91" borderId="38" applyNumberFormat="0" applyProtection="0">
      <alignment horizontal="left" vertical="center" indent="1"/>
    </xf>
    <xf numFmtId="0" fontId="20" fillId="17" borderId="39" applyNumberFormat="0" applyProtection="0">
      <alignment horizontal="left" vertical="center" indent="1"/>
    </xf>
    <xf numFmtId="0" fontId="99" fillId="91" borderId="40" applyNumberFormat="0" applyProtection="0">
      <alignment horizontal="left" vertical="top" indent="1"/>
    </xf>
    <xf numFmtId="0" fontId="99" fillId="91" borderId="40" applyNumberFormat="0" applyProtection="0">
      <alignment horizontal="left" vertical="top" indent="1"/>
    </xf>
    <xf numFmtId="0" fontId="99" fillId="91" borderId="40" applyNumberFormat="0" applyProtection="0">
      <alignment horizontal="left" vertical="top" indent="1"/>
    </xf>
    <xf numFmtId="0" fontId="99" fillId="91" borderId="40" applyNumberFormat="0" applyProtection="0">
      <alignment horizontal="left" vertical="top" indent="1"/>
    </xf>
    <xf numFmtId="0" fontId="99" fillId="91" borderId="40" applyNumberFormat="0" applyProtection="0">
      <alignment horizontal="left" vertical="top" indent="1"/>
    </xf>
    <xf numFmtId="0" fontId="99" fillId="91" borderId="40" applyNumberFormat="0" applyProtection="0">
      <alignment horizontal="left" vertical="top" indent="1"/>
    </xf>
    <xf numFmtId="0" fontId="99" fillId="91" borderId="40" applyNumberFormat="0" applyProtection="0">
      <alignment horizontal="left" vertical="top" indent="1"/>
    </xf>
    <xf numFmtId="0" fontId="99" fillId="91" borderId="40" applyNumberFormat="0" applyProtection="0">
      <alignment horizontal="left" vertical="top" indent="1"/>
    </xf>
    <xf numFmtId="0" fontId="20" fillId="91" borderId="40" applyNumberFormat="0" applyProtection="0">
      <alignment horizontal="left" vertical="top" indent="1"/>
    </xf>
    <xf numFmtId="0" fontId="20" fillId="98" borderId="1" applyNumberFormat="0">
      <protection locked="0"/>
    </xf>
    <xf numFmtId="0" fontId="20" fillId="98" borderId="1" applyNumberFormat="0">
      <protection locked="0"/>
    </xf>
    <xf numFmtId="0" fontId="99" fillId="98" borderId="43" applyNumberFormat="0">
      <protection locked="0"/>
    </xf>
    <xf numFmtId="0" fontId="99" fillId="98" borderId="43" applyNumberFormat="0">
      <protection locked="0"/>
    </xf>
    <xf numFmtId="0" fontId="99" fillId="98" borderId="43" applyNumberFormat="0">
      <protection locked="0"/>
    </xf>
    <xf numFmtId="0" fontId="99" fillId="98" borderId="43" applyNumberFormat="0">
      <protection locked="0"/>
    </xf>
    <xf numFmtId="0" fontId="99" fillId="98" borderId="43" applyNumberFormat="0">
      <protection locked="0"/>
    </xf>
    <xf numFmtId="0" fontId="99" fillId="98" borderId="43" applyNumberFormat="0">
      <protection locked="0"/>
    </xf>
    <xf numFmtId="0" fontId="99" fillId="98" borderId="43" applyNumberFormat="0">
      <protection locked="0"/>
    </xf>
    <xf numFmtId="0" fontId="99" fillId="98" borderId="43" applyNumberFormat="0">
      <protection locked="0"/>
    </xf>
    <xf numFmtId="0" fontId="20" fillId="98" borderId="1" applyNumberFormat="0">
      <protection locked="0"/>
    </xf>
    <xf numFmtId="0" fontId="156" fillId="88" borderId="44" applyBorder="0"/>
    <xf numFmtId="4" fontId="144" fillId="70" borderId="39" applyNumberFormat="0" applyProtection="0">
      <alignment vertical="center"/>
    </xf>
    <xf numFmtId="4" fontId="157" fillId="73" borderId="40" applyNumberFormat="0" applyProtection="0">
      <alignment vertical="center"/>
    </xf>
    <xf numFmtId="4" fontId="157" fillId="73" borderId="40" applyNumberFormat="0" applyProtection="0">
      <alignment vertical="center"/>
    </xf>
    <xf numFmtId="4" fontId="157" fillId="73" borderId="40" applyNumberFormat="0" applyProtection="0">
      <alignment vertical="center"/>
    </xf>
    <xf numFmtId="4" fontId="157" fillId="73" borderId="40" applyNumberFormat="0" applyProtection="0">
      <alignment vertical="center"/>
    </xf>
    <xf numFmtId="4" fontId="157" fillId="73" borderId="40" applyNumberFormat="0" applyProtection="0">
      <alignment vertical="center"/>
    </xf>
    <xf numFmtId="4" fontId="151" fillId="70" borderId="39" applyNumberFormat="0" applyProtection="0">
      <alignment vertical="center"/>
    </xf>
    <xf numFmtId="4" fontId="140" fillId="70" borderId="1" applyNumberFormat="0" applyProtection="0">
      <alignment vertical="center"/>
    </xf>
    <xf numFmtId="4" fontId="140" fillId="70" borderId="1" applyNumberFormat="0" applyProtection="0">
      <alignment vertical="center"/>
    </xf>
    <xf numFmtId="4" fontId="140" fillId="70" borderId="1" applyNumberFormat="0" applyProtection="0">
      <alignment vertical="center"/>
    </xf>
    <xf numFmtId="4" fontId="140" fillId="70" borderId="1" applyNumberFormat="0" applyProtection="0">
      <alignment vertical="center"/>
    </xf>
    <xf numFmtId="4" fontId="140" fillId="70" borderId="1" applyNumberFormat="0" applyProtection="0">
      <alignment vertical="center"/>
    </xf>
    <xf numFmtId="4" fontId="140" fillId="70" borderId="1" applyNumberFormat="0" applyProtection="0">
      <alignment vertical="center"/>
    </xf>
    <xf numFmtId="4" fontId="140" fillId="70" borderId="1" applyNumberFormat="0" applyProtection="0">
      <alignment vertical="center"/>
    </xf>
    <xf numFmtId="4" fontId="140" fillId="70" borderId="1" applyNumberFormat="0" applyProtection="0">
      <alignment vertical="center"/>
    </xf>
    <xf numFmtId="4" fontId="140" fillId="70" borderId="1" applyNumberFormat="0" applyProtection="0">
      <alignment vertical="center"/>
    </xf>
    <xf numFmtId="4" fontId="140" fillId="70" borderId="1" applyNumberFormat="0" applyProtection="0">
      <alignment vertical="center"/>
    </xf>
    <xf numFmtId="4" fontId="144" fillId="70" borderId="39" applyNumberFormat="0" applyProtection="0">
      <alignment horizontal="left" vertical="center" indent="1"/>
    </xf>
    <xf numFmtId="4" fontId="157" fillId="61" borderId="40" applyNumberFormat="0" applyProtection="0">
      <alignment horizontal="left" vertical="center" indent="1"/>
    </xf>
    <xf numFmtId="4" fontId="157" fillId="61" borderId="40" applyNumberFormat="0" applyProtection="0">
      <alignment horizontal="left" vertical="center" indent="1"/>
    </xf>
    <xf numFmtId="4" fontId="157" fillId="61" borderId="40" applyNumberFormat="0" applyProtection="0">
      <alignment horizontal="left" vertical="center" indent="1"/>
    </xf>
    <xf numFmtId="4" fontId="157" fillId="61" borderId="40" applyNumberFormat="0" applyProtection="0">
      <alignment horizontal="left" vertical="center" indent="1"/>
    </xf>
    <xf numFmtId="4" fontId="157" fillId="61" borderId="40" applyNumberFormat="0" applyProtection="0">
      <alignment horizontal="left" vertical="center" indent="1"/>
    </xf>
    <xf numFmtId="4" fontId="144" fillId="70" borderId="39" applyNumberFormat="0" applyProtection="0">
      <alignment horizontal="left" vertical="center" indent="1"/>
    </xf>
    <xf numFmtId="0" fontId="157" fillId="73" borderId="40" applyNumberFormat="0" applyProtection="0">
      <alignment horizontal="left" vertical="top" indent="1"/>
    </xf>
    <xf numFmtId="0" fontId="157" fillId="73" borderId="40" applyNumberFormat="0" applyProtection="0">
      <alignment horizontal="left" vertical="top" indent="1"/>
    </xf>
    <xf numFmtId="0" fontId="157" fillId="73" borderId="40" applyNumberFormat="0" applyProtection="0">
      <alignment horizontal="left" vertical="top" indent="1"/>
    </xf>
    <xf numFmtId="0" fontId="157" fillId="73" borderId="40" applyNumberFormat="0" applyProtection="0">
      <alignment horizontal="left" vertical="top" indent="1"/>
    </xf>
    <xf numFmtId="0" fontId="157" fillId="73" borderId="40" applyNumberFormat="0" applyProtection="0">
      <alignment horizontal="left" vertical="top" indent="1"/>
    </xf>
    <xf numFmtId="4" fontId="144" fillId="87" borderId="39" applyNumberFormat="0" applyProtection="0">
      <alignment horizontal="right" vertical="center"/>
    </xf>
    <xf numFmtId="4" fontId="123" fillId="0" borderId="38" applyNumberFormat="0" applyProtection="0">
      <alignment horizontal="right" vertical="center"/>
    </xf>
    <xf numFmtId="4" fontId="123" fillId="0" borderId="38" applyNumberFormat="0" applyProtection="0">
      <alignment horizontal="right" vertical="center"/>
    </xf>
    <xf numFmtId="4" fontId="123" fillId="0" borderId="38" applyNumberFormat="0" applyProtection="0">
      <alignment horizontal="right" vertical="center"/>
    </xf>
    <xf numFmtId="4" fontId="123" fillId="0" borderId="38" applyNumberFormat="0" applyProtection="0">
      <alignment horizontal="right" vertical="center"/>
    </xf>
    <xf numFmtId="4" fontId="123" fillId="0" borderId="38" applyNumberFormat="0" applyProtection="0">
      <alignment horizontal="right" vertical="center"/>
    </xf>
    <xf numFmtId="4" fontId="123" fillId="0" borderId="38" applyNumberFormat="0" applyProtection="0">
      <alignment horizontal="right" vertical="center"/>
    </xf>
    <xf numFmtId="4" fontId="151" fillId="87" borderId="39" applyNumberFormat="0" applyProtection="0">
      <alignment horizontal="right" vertical="center"/>
    </xf>
    <xf numFmtId="4" fontId="140" fillId="4" borderId="38" applyNumberFormat="0" applyProtection="0">
      <alignment horizontal="right" vertical="center"/>
    </xf>
    <xf numFmtId="4" fontId="140" fillId="4" borderId="38" applyNumberFormat="0" applyProtection="0">
      <alignment horizontal="right" vertical="center"/>
    </xf>
    <xf numFmtId="4" fontId="140" fillId="4" borderId="38" applyNumberFormat="0" applyProtection="0">
      <alignment horizontal="right" vertical="center"/>
    </xf>
    <xf numFmtId="4" fontId="140" fillId="4" borderId="38" applyNumberFormat="0" applyProtection="0">
      <alignment horizontal="right" vertical="center"/>
    </xf>
    <xf numFmtId="4" fontId="140" fillId="4" borderId="38" applyNumberFormat="0" applyProtection="0">
      <alignment horizontal="right" vertical="center"/>
    </xf>
    <xf numFmtId="0" fontId="20" fillId="17" borderId="45" applyNumberFormat="0" applyProtection="0">
      <alignment horizontal="left" vertical="center" wrapText="1"/>
    </xf>
    <xf numFmtId="4" fontId="123" fillId="31" borderId="38" applyNumberFormat="0" applyProtection="0">
      <alignment horizontal="left" vertical="center" indent="1"/>
    </xf>
    <xf numFmtId="4" fontId="123" fillId="31" borderId="38" applyNumberFormat="0" applyProtection="0">
      <alignment horizontal="left" vertical="center" indent="1"/>
    </xf>
    <xf numFmtId="4" fontId="123" fillId="31" borderId="38" applyNumberFormat="0" applyProtection="0">
      <alignment horizontal="left" vertical="center" indent="1"/>
    </xf>
    <xf numFmtId="4" fontId="123" fillId="31" borderId="38" applyNumberFormat="0" applyProtection="0">
      <alignment horizontal="left" vertical="center" indent="1"/>
    </xf>
    <xf numFmtId="4" fontId="123" fillId="31" borderId="38" applyNumberFormat="0" applyProtection="0">
      <alignment horizontal="left" vertical="center" indent="1"/>
    </xf>
    <xf numFmtId="4" fontId="123" fillId="31" borderId="38" applyNumberFormat="0" applyProtection="0">
      <alignment horizontal="left" vertical="center" indent="1"/>
    </xf>
    <xf numFmtId="4" fontId="123" fillId="31" borderId="38" applyNumberFormat="0" applyProtection="0">
      <alignment horizontal="left" vertical="center" indent="1"/>
    </xf>
    <xf numFmtId="0" fontId="155" fillId="24" borderId="41" applyNumberFormat="0" applyProtection="0">
      <alignment horizontal="center" vertical="center"/>
    </xf>
    <xf numFmtId="0" fontId="157" fillId="90" borderId="40" applyNumberFormat="0" applyProtection="0">
      <alignment horizontal="left" vertical="top" indent="1"/>
    </xf>
    <xf numFmtId="0" fontId="157" fillId="90" borderId="40" applyNumberFormat="0" applyProtection="0">
      <alignment horizontal="left" vertical="top" indent="1"/>
    </xf>
    <xf numFmtId="0" fontId="157" fillId="90" borderId="40" applyNumberFormat="0" applyProtection="0">
      <alignment horizontal="left" vertical="top" indent="1"/>
    </xf>
    <xf numFmtId="0" fontId="157" fillId="90" borderId="40" applyNumberFormat="0" applyProtection="0">
      <alignment horizontal="left" vertical="top" indent="1"/>
    </xf>
    <xf numFmtId="0" fontId="157" fillId="90" borderId="40" applyNumberFormat="0" applyProtection="0">
      <alignment horizontal="left" vertical="top" indent="1"/>
    </xf>
    <xf numFmtId="0" fontId="158" fillId="0" borderId="0" applyNumberFormat="0" applyProtection="0"/>
    <xf numFmtId="4" fontId="140" fillId="99" borderId="29" applyNumberFormat="0" applyProtection="0">
      <alignment horizontal="left" vertical="center" indent="1"/>
    </xf>
    <xf numFmtId="4" fontId="140" fillId="99" borderId="29" applyNumberFormat="0" applyProtection="0">
      <alignment horizontal="left" vertical="center" indent="1"/>
    </xf>
    <xf numFmtId="4" fontId="140" fillId="99" borderId="29" applyNumberFormat="0" applyProtection="0">
      <alignment horizontal="left" vertical="center" indent="1"/>
    </xf>
    <xf numFmtId="4" fontId="140" fillId="99" borderId="29" applyNumberFormat="0" applyProtection="0">
      <alignment horizontal="left" vertical="center" indent="1"/>
    </xf>
    <xf numFmtId="4" fontId="140" fillId="99" borderId="29" applyNumberFormat="0" applyProtection="0">
      <alignment horizontal="left" vertical="center" indent="1"/>
    </xf>
    <xf numFmtId="0" fontId="123" fillId="100" borderId="1"/>
    <xf numFmtId="0" fontId="123" fillId="100" borderId="1"/>
    <xf numFmtId="4" fontId="150" fillId="87" borderId="39" applyNumberFormat="0" applyProtection="0">
      <alignment horizontal="right" vertical="center"/>
    </xf>
    <xf numFmtId="4" fontId="140" fillId="98" borderId="38" applyNumberFormat="0" applyProtection="0">
      <alignment horizontal="right" vertical="center"/>
    </xf>
    <xf numFmtId="4" fontId="140" fillId="98" borderId="38" applyNumberFormat="0" applyProtection="0">
      <alignment horizontal="right" vertical="center"/>
    </xf>
    <xf numFmtId="4" fontId="140" fillId="98" borderId="38" applyNumberFormat="0" applyProtection="0">
      <alignment horizontal="right" vertical="center"/>
    </xf>
    <xf numFmtId="4" fontId="140" fillId="98" borderId="38" applyNumberFormat="0" applyProtection="0">
      <alignment horizontal="right" vertical="center"/>
    </xf>
    <xf numFmtId="4" fontId="140" fillId="98" borderId="38" applyNumberFormat="0" applyProtection="0">
      <alignment horizontal="right" vertical="center"/>
    </xf>
    <xf numFmtId="0" fontId="140" fillId="0" borderId="0" applyNumberFormat="0" applyFill="0" applyBorder="0" applyAlignment="0" applyProtection="0"/>
    <xf numFmtId="0" fontId="45" fillId="0" borderId="0"/>
    <xf numFmtId="2" fontId="159" fillId="101" borderId="46" applyProtection="0"/>
    <xf numFmtId="2" fontId="159" fillId="101" borderId="46" applyProtection="0"/>
    <xf numFmtId="2" fontId="160" fillId="0" borderId="0" applyFill="0" applyBorder="0" applyProtection="0"/>
    <xf numFmtId="2" fontId="139" fillId="0" borderId="0" applyFill="0" applyBorder="0" applyProtection="0"/>
    <xf numFmtId="2" fontId="139" fillId="102" borderId="46" applyProtection="0"/>
    <xf numFmtId="2" fontId="139" fillId="103" borderId="46" applyProtection="0"/>
    <xf numFmtId="2" fontId="139" fillId="104" borderId="46" applyProtection="0"/>
    <xf numFmtId="2" fontId="139" fillId="104" borderId="46" applyProtection="0">
      <alignment horizontal="center"/>
    </xf>
    <xf numFmtId="2" fontId="139" fillId="103" borderId="46" applyProtection="0">
      <alignment horizontal="center"/>
    </xf>
    <xf numFmtId="49" fontId="144" fillId="0" borderId="0" applyFill="0" applyBorder="0" applyAlignment="0"/>
    <xf numFmtId="200" fontId="144" fillId="0" borderId="0" applyFill="0" applyBorder="0" applyAlignment="0"/>
    <xf numFmtId="201" fontId="144" fillId="0" borderId="0" applyFill="0" applyBorder="0" applyAlignment="0"/>
    <xf numFmtId="0" fontId="140" fillId="0" borderId="29">
      <alignment horizontal="left" vertical="top" wrapText="1"/>
    </xf>
    <xf numFmtId="0" fontId="109" fillId="0" borderId="0" applyNumberFormat="0" applyFill="0" applyBorder="0" applyAlignment="0" applyProtection="0"/>
    <xf numFmtId="0" fontId="107" fillId="0" borderId="47" applyNumberFormat="0" applyFill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7" fontId="120" fillId="0" borderId="0" applyFont="0" applyFill="0" applyBorder="0" applyAlignment="0" applyProtection="0"/>
    <xf numFmtId="178" fontId="120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100" fillId="31" borderId="0" applyNumberFormat="0" applyBorder="0" applyAlignment="0" applyProtection="0"/>
    <xf numFmtId="0" fontId="100" fillId="31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184" fontId="117" fillId="0" borderId="48">
      <protection locked="0"/>
    </xf>
    <xf numFmtId="0" fontId="101" fillId="24" borderId="28" applyNumberFormat="0" applyAlignment="0" applyProtection="0"/>
    <xf numFmtId="0" fontId="101" fillId="24" borderId="28" applyNumberFormat="0" applyAlignment="0" applyProtection="0"/>
    <xf numFmtId="0" fontId="102" fillId="61" borderId="39" applyNumberFormat="0" applyAlignment="0" applyProtection="0"/>
    <xf numFmtId="0" fontId="102" fillId="61" borderId="39" applyNumberFormat="0" applyAlignment="0" applyProtection="0"/>
    <xf numFmtId="0" fontId="103" fillId="61" borderId="28" applyNumberFormat="0" applyAlignment="0" applyProtection="0"/>
    <xf numFmtId="0" fontId="103" fillId="61" borderId="28" applyNumberFormat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32" fillId="0" borderId="0" applyBorder="0">
      <alignment horizontal="center" vertical="center" wrapText="1"/>
    </xf>
    <xf numFmtId="0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33" fillId="0" borderId="7" applyBorder="0">
      <alignment horizontal="center" vertical="center" wrapText="1"/>
    </xf>
    <xf numFmtId="184" fontId="134" fillId="105" borderId="48"/>
    <xf numFmtId="4" fontId="135" fillId="69" borderId="1" applyBorder="0">
      <alignment horizontal="right"/>
    </xf>
    <xf numFmtId="0" fontId="107" fillId="0" borderId="47" applyNumberFormat="0" applyFill="0" applyAlignment="0" applyProtection="0"/>
    <xf numFmtId="0" fontId="107" fillId="0" borderId="47" applyNumberFormat="0" applyFill="0" applyAlignment="0" applyProtection="0"/>
    <xf numFmtId="0" fontId="108" fillId="62" borderId="30" applyNumberFormat="0" applyAlignment="0" applyProtection="0"/>
    <xf numFmtId="0" fontId="108" fillId="62" borderId="30" applyNumberFormat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71" borderId="0" applyNumberFormat="0" applyBorder="0" applyAlignment="0" applyProtection="0"/>
    <xf numFmtId="0" fontId="110" fillId="71" borderId="0" applyNumberFormat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" fillId="0" borderId="0"/>
    <xf numFmtId="0" fontId="36" fillId="0" borderId="0"/>
    <xf numFmtId="0" fontId="36" fillId="0" borderId="0"/>
    <xf numFmtId="0" fontId="65" fillId="0" borderId="0"/>
    <xf numFmtId="0" fontId="65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61" fillId="0" borderId="0"/>
    <xf numFmtId="0" fontId="36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6" fillId="0" borderId="0"/>
    <xf numFmtId="0" fontId="65" fillId="0" borderId="0"/>
    <xf numFmtId="168" fontId="45" fillId="0" borderId="0"/>
    <xf numFmtId="0" fontId="12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4" fillId="0" borderId="0"/>
    <xf numFmtId="0" fontId="36" fillId="0" borderId="0"/>
    <xf numFmtId="0" fontId="65" fillId="0" borderId="0"/>
    <xf numFmtId="0" fontId="65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0" fillId="73" borderId="37" applyNumberFormat="0" applyFont="0" applyAlignment="0" applyProtection="0"/>
    <xf numFmtId="0" fontId="36" fillId="73" borderId="37" applyNumberFormat="0" applyFont="0" applyAlignment="0" applyProtection="0"/>
    <xf numFmtId="9" fontId="3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63" fillId="0" borderId="49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36" fillId="0" borderId="0" applyNumberFormat="0" applyFont="0" applyBorder="0" applyAlignment="0">
      <alignment horizontal="center"/>
    </xf>
    <xf numFmtId="0" fontId="41" fillId="0" borderId="0"/>
    <xf numFmtId="0" fontId="116" fillId="0" borderId="0"/>
    <xf numFmtId="188" fontId="99" fillId="0" borderId="0">
      <alignment vertical="top"/>
    </xf>
    <xf numFmtId="0" fontId="116" fillId="0" borderId="0"/>
    <xf numFmtId="0" fontId="116" fillId="0" borderId="0"/>
    <xf numFmtId="0" fontId="116" fillId="0" borderId="0"/>
    <xf numFmtId="0" fontId="116" fillId="0" borderId="0"/>
    <xf numFmtId="0" fontId="41" fillId="0" borderId="0"/>
    <xf numFmtId="0" fontId="117" fillId="0" borderId="21" applyBorder="0" applyAlignment="0">
      <alignment horizontal="left" wrapText="1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2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1" fontId="20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137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64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81" fontId="20" fillId="0" borderId="0" applyFont="0" applyFill="0" applyBorder="0" applyAlignment="0" applyProtection="0"/>
    <xf numFmtId="176" fontId="36" fillId="0" borderId="0" applyFont="0" applyFill="0" applyBorder="0" applyAlignment="0" applyProtection="0"/>
    <xf numFmtId="4" fontId="135" fillId="106" borderId="0" applyFont="0" applyBorder="0">
      <alignment horizontal="right"/>
    </xf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4" fillId="0" borderId="0"/>
    <xf numFmtId="0" fontId="17" fillId="0" borderId="0"/>
    <xf numFmtId="0" fontId="13" fillId="0" borderId="0"/>
    <xf numFmtId="0" fontId="139" fillId="17" borderId="51" applyNumberFormat="0">
      <alignment readingOrder="1"/>
      <protection locked="0"/>
    </xf>
    <xf numFmtId="185" fontId="126" fillId="69" borderId="62" applyNumberFormat="0" applyFont="0" applyAlignment="0">
      <protection locked="0"/>
    </xf>
    <xf numFmtId="10" fontId="123" fillId="70" borderId="62" applyNumberFormat="0" applyBorder="0" applyAlignment="0" applyProtection="0"/>
    <xf numFmtId="185" fontId="126" fillId="69" borderId="62" applyNumberFormat="0" applyFont="0" applyAlignment="0">
      <protection locked="0"/>
    </xf>
    <xf numFmtId="0" fontId="106" fillId="0" borderId="64" applyNumberFormat="0" applyFill="0" applyAlignment="0" applyProtection="0"/>
    <xf numFmtId="0" fontId="142" fillId="0" borderId="52">
      <alignment horizontal="left" vertical="top" wrapText="1"/>
    </xf>
    <xf numFmtId="0" fontId="124" fillId="0" borderId="63">
      <alignment horizontal="left" vertical="center"/>
    </xf>
    <xf numFmtId="0" fontId="142" fillId="0" borderId="52">
      <alignment horizontal="center" vertical="top" wrapText="1"/>
    </xf>
    <xf numFmtId="0" fontId="103" fillId="61" borderId="51" applyNumberFormat="0" applyAlignment="0" applyProtection="0"/>
    <xf numFmtId="0" fontId="140" fillId="0" borderId="62">
      <alignment horizontal="center" vertical="top" wrapText="1"/>
      <protection locked="0"/>
    </xf>
    <xf numFmtId="0" fontId="140" fillId="0" borderId="62">
      <alignment horizontal="center" vertical="top" wrapText="1"/>
      <protection locked="0"/>
    </xf>
    <xf numFmtId="49" fontId="140" fillId="0" borderId="62">
      <alignment horizontal="center" vertical="top" wrapText="1"/>
      <protection locked="0"/>
    </xf>
    <xf numFmtId="49" fontId="140" fillId="0" borderId="62">
      <alignment horizontal="center" vertical="top" wrapText="1"/>
      <protection locked="0"/>
    </xf>
    <xf numFmtId="0" fontId="140" fillId="60" borderId="62">
      <alignment horizontal="right" vertical="top"/>
      <protection locked="0"/>
    </xf>
    <xf numFmtId="0" fontId="140" fillId="60" borderId="62">
      <alignment horizontal="right" vertical="top"/>
      <protection locked="0"/>
    </xf>
    <xf numFmtId="49" fontId="140" fillId="60" borderId="62">
      <alignment horizontal="right" vertical="top"/>
      <protection locked="0"/>
    </xf>
    <xf numFmtId="49" fontId="140" fillId="60" borderId="62">
      <alignment horizontal="right" vertical="top"/>
      <protection locked="0"/>
    </xf>
    <xf numFmtId="0" fontId="140" fillId="0" borderId="62">
      <alignment horizontal="right" vertical="top"/>
      <protection locked="0"/>
    </xf>
    <xf numFmtId="0" fontId="140" fillId="0" borderId="62">
      <alignment horizontal="right" vertical="top"/>
      <protection locked="0"/>
    </xf>
    <xf numFmtId="49" fontId="140" fillId="0" borderId="62">
      <alignment horizontal="right" vertical="top"/>
      <protection locked="0"/>
    </xf>
    <xf numFmtId="49" fontId="140" fillId="0" borderId="62">
      <alignment horizontal="right" vertical="top"/>
      <protection locked="0"/>
    </xf>
    <xf numFmtId="0" fontId="140" fillId="21" borderId="62">
      <alignment horizontal="right" vertical="top"/>
      <protection locked="0"/>
    </xf>
    <xf numFmtId="0" fontId="140" fillId="21" borderId="62">
      <alignment horizontal="right" vertical="top"/>
      <protection locked="0"/>
    </xf>
    <xf numFmtId="49" fontId="140" fillId="21" borderId="62">
      <alignment horizontal="right" vertical="top"/>
      <protection locked="0"/>
    </xf>
    <xf numFmtId="49" fontId="140" fillId="21" borderId="62">
      <alignment horizontal="right" vertical="top"/>
      <protection locked="0"/>
    </xf>
    <xf numFmtId="0" fontId="124" fillId="0" borderId="50">
      <alignment horizontal="left" vertical="center"/>
    </xf>
    <xf numFmtId="49" fontId="36" fillId="0" borderId="62">
      <alignment horizontal="center" vertical="top" wrapText="1"/>
      <protection locked="0"/>
    </xf>
    <xf numFmtId="49" fontId="36" fillId="0" borderId="62">
      <alignment horizontal="center" vertical="top" wrapText="1"/>
      <protection locked="0"/>
    </xf>
    <xf numFmtId="49" fontId="140" fillId="60" borderId="62">
      <alignment horizontal="left" vertical="top"/>
      <protection locked="0"/>
    </xf>
    <xf numFmtId="49" fontId="140" fillId="60" borderId="62">
      <alignment horizontal="left" vertical="top"/>
      <protection locked="0"/>
    </xf>
    <xf numFmtId="49" fontId="140" fillId="0" borderId="62">
      <alignment horizontal="left" vertical="top"/>
      <protection locked="0"/>
    </xf>
    <xf numFmtId="49" fontId="140" fillId="0" borderId="62">
      <alignment horizontal="left" vertical="top"/>
      <protection locked="0"/>
    </xf>
    <xf numFmtId="49" fontId="140" fillId="21" borderId="62">
      <alignment horizontal="left" vertical="top"/>
      <protection locked="0"/>
    </xf>
    <xf numFmtId="49" fontId="140" fillId="21" borderId="62">
      <alignment horizontal="left" vertical="top"/>
      <protection locked="0"/>
    </xf>
    <xf numFmtId="0" fontId="36" fillId="73" borderId="53" applyNumberFormat="0" applyFont="0" applyAlignment="0" applyProtection="0"/>
    <xf numFmtId="0" fontId="99" fillId="56" borderId="54" applyNumberFormat="0" applyFont="0" applyAlignment="0" applyProtection="0"/>
    <xf numFmtId="0" fontId="99" fillId="56" borderId="54" applyNumberFormat="0" applyFont="0" applyAlignment="0" applyProtection="0"/>
    <xf numFmtId="0" fontId="99" fillId="56" borderId="54" applyNumberFormat="0" applyFont="0" applyAlignment="0" applyProtection="0"/>
    <xf numFmtId="0" fontId="102" fillId="61" borderId="55" applyNumberFormat="0" applyAlignment="0" applyProtection="0"/>
    <xf numFmtId="4" fontId="144" fillId="69" borderId="55" applyNumberFormat="0" applyProtection="0">
      <alignment vertical="center"/>
    </xf>
    <xf numFmtId="4" fontId="123" fillId="71" borderId="54" applyNumberFormat="0" applyProtection="0">
      <alignment vertical="center"/>
    </xf>
    <xf numFmtId="4" fontId="123" fillId="71" borderId="54" applyNumberFormat="0" applyProtection="0">
      <alignment vertical="center"/>
    </xf>
    <xf numFmtId="4" fontId="123" fillId="71" borderId="54" applyNumberFormat="0" applyProtection="0">
      <alignment vertical="center"/>
    </xf>
    <xf numFmtId="4" fontId="123" fillId="71" borderId="54" applyNumberFormat="0" applyProtection="0">
      <alignment vertical="center"/>
    </xf>
    <xf numFmtId="4" fontId="123" fillId="71" borderId="54" applyNumberFormat="0" applyProtection="0">
      <alignment vertical="center"/>
    </xf>
    <xf numFmtId="4" fontId="151" fillId="69" borderId="55" applyNumberFormat="0" applyProtection="0">
      <alignment vertical="center"/>
    </xf>
    <xf numFmtId="4" fontId="140" fillId="69" borderId="54" applyNumberFormat="0" applyProtection="0">
      <alignment vertical="center"/>
    </xf>
    <xf numFmtId="4" fontId="140" fillId="69" borderId="54" applyNumberFormat="0" applyProtection="0">
      <alignment vertical="center"/>
    </xf>
    <xf numFmtId="4" fontId="140" fillId="69" borderId="54" applyNumberFormat="0" applyProtection="0">
      <alignment vertical="center"/>
    </xf>
    <xf numFmtId="4" fontId="140" fillId="69" borderId="54" applyNumberFormat="0" applyProtection="0">
      <alignment vertical="center"/>
    </xf>
    <xf numFmtId="4" fontId="140" fillId="69" borderId="54" applyNumberFormat="0" applyProtection="0">
      <alignment vertical="center"/>
    </xf>
    <xf numFmtId="4" fontId="144" fillId="69" borderId="55" applyNumberFormat="0" applyProtection="0">
      <alignment horizontal="left" vertical="center" indent="1"/>
    </xf>
    <xf numFmtId="4" fontId="123" fillId="69" borderId="54" applyNumberFormat="0" applyProtection="0">
      <alignment horizontal="left" vertical="center" indent="1"/>
    </xf>
    <xf numFmtId="4" fontId="123" fillId="69" borderId="54" applyNumberFormat="0" applyProtection="0">
      <alignment horizontal="left" vertical="center" indent="1"/>
    </xf>
    <xf numFmtId="4" fontId="123" fillId="69" borderId="54" applyNumberFormat="0" applyProtection="0">
      <alignment horizontal="left" vertical="center" indent="1"/>
    </xf>
    <xf numFmtId="4" fontId="123" fillId="69" borderId="54" applyNumberFormat="0" applyProtection="0">
      <alignment horizontal="left" vertical="center" indent="1"/>
    </xf>
    <xf numFmtId="4" fontId="123" fillId="69" borderId="54" applyNumberFormat="0" applyProtection="0">
      <alignment horizontal="left" vertical="center" indent="1"/>
    </xf>
    <xf numFmtId="4" fontId="144" fillId="69" borderId="55" applyNumberFormat="0" applyProtection="0">
      <alignment horizontal="left" vertical="center" indent="1"/>
    </xf>
    <xf numFmtId="0" fontId="140" fillId="71" borderId="56" applyNumberFormat="0" applyProtection="0">
      <alignment horizontal="left" vertical="top" indent="1"/>
    </xf>
    <xf numFmtId="0" fontId="140" fillId="71" borderId="56" applyNumberFormat="0" applyProtection="0">
      <alignment horizontal="left" vertical="top" indent="1"/>
    </xf>
    <xf numFmtId="0" fontId="140" fillId="71" borderId="56" applyNumberFormat="0" applyProtection="0">
      <alignment horizontal="left" vertical="top" indent="1"/>
    </xf>
    <xf numFmtId="0" fontId="140" fillId="71" borderId="56" applyNumberFormat="0" applyProtection="0">
      <alignment horizontal="left" vertical="top" indent="1"/>
    </xf>
    <xf numFmtId="0" fontId="140" fillId="71" borderId="56" applyNumberFormat="0" applyProtection="0">
      <alignment horizontal="left" vertical="top" indent="1"/>
    </xf>
    <xf numFmtId="4" fontId="123" fillId="31" borderId="54" applyNumberFormat="0" applyProtection="0">
      <alignment horizontal="left" vertical="center" indent="1"/>
    </xf>
    <xf numFmtId="4" fontId="123" fillId="31" borderId="54" applyNumberFormat="0" applyProtection="0">
      <alignment horizontal="left" vertical="center" indent="1"/>
    </xf>
    <xf numFmtId="4" fontId="123" fillId="31" borderId="54" applyNumberFormat="0" applyProtection="0">
      <alignment horizontal="left" vertical="center" indent="1"/>
    </xf>
    <xf numFmtId="4" fontId="123" fillId="31" borderId="54" applyNumberFormat="0" applyProtection="0">
      <alignment horizontal="left" vertical="center" indent="1"/>
    </xf>
    <xf numFmtId="4" fontId="123" fillId="31" borderId="54" applyNumberFormat="0" applyProtection="0">
      <alignment horizontal="left" vertical="center" indent="1"/>
    </xf>
    <xf numFmtId="4" fontId="144" fillId="74" borderId="55" applyNumberFormat="0" applyProtection="0">
      <alignment horizontal="right" vertical="center"/>
    </xf>
    <xf numFmtId="4" fontId="123" fillId="20" borderId="54" applyNumberFormat="0" applyProtection="0">
      <alignment horizontal="right" vertical="center"/>
    </xf>
    <xf numFmtId="4" fontId="123" fillId="20" borderId="54" applyNumberFormat="0" applyProtection="0">
      <alignment horizontal="right" vertical="center"/>
    </xf>
    <xf numFmtId="4" fontId="123" fillId="20" borderId="54" applyNumberFormat="0" applyProtection="0">
      <alignment horizontal="right" vertical="center"/>
    </xf>
    <xf numFmtId="4" fontId="123" fillId="20" borderId="54" applyNumberFormat="0" applyProtection="0">
      <alignment horizontal="right" vertical="center"/>
    </xf>
    <xf numFmtId="4" fontId="123" fillId="20" borderId="54" applyNumberFormat="0" applyProtection="0">
      <alignment horizontal="right" vertical="center"/>
    </xf>
    <xf numFmtId="4" fontId="144" fillId="75" borderId="55" applyNumberFormat="0" applyProtection="0">
      <alignment horizontal="right" vertical="center"/>
    </xf>
    <xf numFmtId="4" fontId="123" fillId="76" borderId="54" applyNumberFormat="0" applyProtection="0">
      <alignment horizontal="right" vertical="center"/>
    </xf>
    <xf numFmtId="4" fontId="123" fillId="76" borderId="54" applyNumberFormat="0" applyProtection="0">
      <alignment horizontal="right" vertical="center"/>
    </xf>
    <xf numFmtId="4" fontId="123" fillId="76" borderId="54" applyNumberFormat="0" applyProtection="0">
      <alignment horizontal="right" vertical="center"/>
    </xf>
    <xf numFmtId="4" fontId="123" fillId="76" borderId="54" applyNumberFormat="0" applyProtection="0">
      <alignment horizontal="right" vertical="center"/>
    </xf>
    <xf numFmtId="4" fontId="123" fillId="76" borderId="54" applyNumberFormat="0" applyProtection="0">
      <alignment horizontal="right" vertical="center"/>
    </xf>
    <xf numFmtId="4" fontId="144" fillId="77" borderId="55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44" fillId="78" borderId="55" applyNumberFormat="0" applyProtection="0">
      <alignment horizontal="right" vertical="center"/>
    </xf>
    <xf numFmtId="4" fontId="123" fillId="28" borderId="54" applyNumberFormat="0" applyProtection="0">
      <alignment horizontal="right" vertical="center"/>
    </xf>
    <xf numFmtId="4" fontId="123" fillId="28" borderId="54" applyNumberFormat="0" applyProtection="0">
      <alignment horizontal="right" vertical="center"/>
    </xf>
    <xf numFmtId="4" fontId="123" fillId="28" borderId="54" applyNumberFormat="0" applyProtection="0">
      <alignment horizontal="right" vertical="center"/>
    </xf>
    <xf numFmtId="4" fontId="123" fillId="28" borderId="54" applyNumberFormat="0" applyProtection="0">
      <alignment horizontal="right" vertical="center"/>
    </xf>
    <xf numFmtId="4" fontId="123" fillId="28" borderId="54" applyNumberFormat="0" applyProtection="0">
      <alignment horizontal="right" vertical="center"/>
    </xf>
    <xf numFmtId="4" fontId="144" fillId="79" borderId="55" applyNumberFormat="0" applyProtection="0">
      <alignment horizontal="right" vertical="center"/>
    </xf>
    <xf numFmtId="4" fontId="123" fillId="32" borderId="54" applyNumberFormat="0" applyProtection="0">
      <alignment horizontal="right" vertical="center"/>
    </xf>
    <xf numFmtId="4" fontId="123" fillId="32" borderId="54" applyNumberFormat="0" applyProtection="0">
      <alignment horizontal="right" vertical="center"/>
    </xf>
    <xf numFmtId="4" fontId="123" fillId="32" borderId="54" applyNumberFormat="0" applyProtection="0">
      <alignment horizontal="right" vertical="center"/>
    </xf>
    <xf numFmtId="4" fontId="123" fillId="32" borderId="54" applyNumberFormat="0" applyProtection="0">
      <alignment horizontal="right" vertical="center"/>
    </xf>
    <xf numFmtId="4" fontId="123" fillId="32" borderId="54" applyNumberFormat="0" applyProtection="0">
      <alignment horizontal="right" vertical="center"/>
    </xf>
    <xf numFmtId="4" fontId="144" fillId="80" borderId="55" applyNumberFormat="0" applyProtection="0">
      <alignment horizontal="right" vertical="center"/>
    </xf>
    <xf numFmtId="4" fontId="123" fillId="55" borderId="54" applyNumberFormat="0" applyProtection="0">
      <alignment horizontal="right" vertical="center"/>
    </xf>
    <xf numFmtId="4" fontId="123" fillId="55" borderId="54" applyNumberFormat="0" applyProtection="0">
      <alignment horizontal="right" vertical="center"/>
    </xf>
    <xf numFmtId="4" fontId="123" fillId="55" borderId="54" applyNumberFormat="0" applyProtection="0">
      <alignment horizontal="right" vertical="center"/>
    </xf>
    <xf numFmtId="4" fontId="123" fillId="55" borderId="54" applyNumberFormat="0" applyProtection="0">
      <alignment horizontal="right" vertical="center"/>
    </xf>
    <xf numFmtId="4" fontId="123" fillId="55" borderId="54" applyNumberFormat="0" applyProtection="0">
      <alignment horizontal="right" vertical="center"/>
    </xf>
    <xf numFmtId="4" fontId="144" fillId="81" borderId="55" applyNumberFormat="0" applyProtection="0">
      <alignment horizontal="right" vertical="center"/>
    </xf>
    <xf numFmtId="4" fontId="123" fillId="48" borderId="54" applyNumberFormat="0" applyProtection="0">
      <alignment horizontal="right" vertical="center"/>
    </xf>
    <xf numFmtId="4" fontId="123" fillId="48" borderId="54" applyNumberFormat="0" applyProtection="0">
      <alignment horizontal="right" vertical="center"/>
    </xf>
    <xf numFmtId="4" fontId="123" fillId="48" borderId="54" applyNumberFormat="0" applyProtection="0">
      <alignment horizontal="right" vertical="center"/>
    </xf>
    <xf numFmtId="4" fontId="123" fillId="48" borderId="54" applyNumberFormat="0" applyProtection="0">
      <alignment horizontal="right" vertical="center"/>
    </xf>
    <xf numFmtId="4" fontId="123" fillId="48" borderId="54" applyNumberFormat="0" applyProtection="0">
      <alignment horizontal="right" vertical="center"/>
    </xf>
    <xf numFmtId="4" fontId="144" fillId="82" borderId="55" applyNumberFormat="0" applyProtection="0">
      <alignment horizontal="right" vertical="center"/>
    </xf>
    <xf numFmtId="4" fontId="123" fillId="83" borderId="54" applyNumberFormat="0" applyProtection="0">
      <alignment horizontal="right" vertical="center"/>
    </xf>
    <xf numFmtId="4" fontId="123" fillId="83" borderId="54" applyNumberFormat="0" applyProtection="0">
      <alignment horizontal="right" vertical="center"/>
    </xf>
    <xf numFmtId="4" fontId="123" fillId="83" borderId="54" applyNumberFormat="0" applyProtection="0">
      <alignment horizontal="right" vertical="center"/>
    </xf>
    <xf numFmtId="4" fontId="123" fillId="83" borderId="54" applyNumberFormat="0" applyProtection="0">
      <alignment horizontal="right" vertical="center"/>
    </xf>
    <xf numFmtId="4" fontId="123" fillId="83" borderId="54" applyNumberFormat="0" applyProtection="0">
      <alignment horizontal="right" vertical="center"/>
    </xf>
    <xf numFmtId="4" fontId="144" fillId="84" borderId="55" applyNumberFormat="0" applyProtection="0">
      <alignment horizontal="right" vertical="center"/>
    </xf>
    <xf numFmtId="4" fontId="123" fillId="27" borderId="54" applyNumberFormat="0" applyProtection="0">
      <alignment horizontal="right" vertical="center"/>
    </xf>
    <xf numFmtId="4" fontId="123" fillId="27" borderId="54" applyNumberFormat="0" applyProtection="0">
      <alignment horizontal="right" vertical="center"/>
    </xf>
    <xf numFmtId="4" fontId="123" fillId="27" borderId="54" applyNumberFormat="0" applyProtection="0">
      <alignment horizontal="right" vertical="center"/>
    </xf>
    <xf numFmtId="4" fontId="123" fillId="27" borderId="54" applyNumberFormat="0" applyProtection="0">
      <alignment horizontal="right" vertical="center"/>
    </xf>
    <xf numFmtId="4" fontId="123" fillId="27" borderId="54" applyNumberFormat="0" applyProtection="0">
      <alignment horizontal="right" vertical="center"/>
    </xf>
    <xf numFmtId="4" fontId="153" fillId="85" borderId="55" applyNumberFormat="0" applyProtection="0">
      <alignment horizontal="left" vertical="center" indent="1"/>
    </xf>
    <xf numFmtId="4" fontId="123" fillId="86" borderId="52" applyNumberFormat="0" applyProtection="0">
      <alignment horizontal="left" vertical="center" indent="1"/>
    </xf>
    <xf numFmtId="4" fontId="123" fillId="86" borderId="52" applyNumberFormat="0" applyProtection="0">
      <alignment horizontal="left" vertical="center" indent="1"/>
    </xf>
    <xf numFmtId="4" fontId="123" fillId="86" borderId="52" applyNumberFormat="0" applyProtection="0">
      <alignment horizontal="left" vertical="center" indent="1"/>
    </xf>
    <xf numFmtId="4" fontId="123" fillId="86" borderId="52" applyNumberFormat="0" applyProtection="0">
      <alignment horizontal="left" vertical="center" indent="1"/>
    </xf>
    <xf numFmtId="4" fontId="123" fillId="86" borderId="52" applyNumberFormat="0" applyProtection="0">
      <alignment horizontal="left" vertical="center" indent="1"/>
    </xf>
    <xf numFmtId="4" fontId="144" fillId="87" borderId="57" applyNumberFormat="0" applyProtection="0">
      <alignment horizontal="left" vertical="center" indent="1"/>
    </xf>
    <xf numFmtId="4" fontId="126" fillId="88" borderId="52" applyNumberFormat="0" applyProtection="0">
      <alignment horizontal="left" vertical="center" indent="1"/>
    </xf>
    <xf numFmtId="4" fontId="126" fillId="88" borderId="52" applyNumberFormat="0" applyProtection="0">
      <alignment horizontal="left" vertical="center" indent="1"/>
    </xf>
    <xf numFmtId="4" fontId="126" fillId="88" borderId="52" applyNumberFormat="0" applyProtection="0">
      <alignment horizontal="left" vertical="center" indent="1"/>
    </xf>
    <xf numFmtId="4" fontId="126" fillId="88" borderId="52" applyNumberFormat="0" applyProtection="0">
      <alignment horizontal="left" vertical="center" indent="1"/>
    </xf>
    <xf numFmtId="4" fontId="126" fillId="88" borderId="52" applyNumberFormat="0" applyProtection="0">
      <alignment horizontal="left" vertical="center" indent="1"/>
    </xf>
    <xf numFmtId="4" fontId="126" fillId="88" borderId="52" applyNumberFormat="0" applyProtection="0">
      <alignment horizontal="left" vertical="center" indent="1"/>
    </xf>
    <xf numFmtId="4" fontId="126" fillId="88" borderId="52" applyNumberFormat="0" applyProtection="0">
      <alignment horizontal="left" vertical="center" indent="1"/>
    </xf>
    <xf numFmtId="4" fontId="126" fillId="88" borderId="52" applyNumberFormat="0" applyProtection="0">
      <alignment horizontal="left" vertical="center" indent="1"/>
    </xf>
    <xf numFmtId="4" fontId="126" fillId="88" borderId="52" applyNumberFormat="0" applyProtection="0">
      <alignment horizontal="left" vertical="center" indent="1"/>
    </xf>
    <xf numFmtId="4" fontId="126" fillId="88" borderId="52" applyNumberFormat="0" applyProtection="0">
      <alignment horizontal="left" vertical="center" indent="1"/>
    </xf>
    <xf numFmtId="4" fontId="123" fillId="90" borderId="54" applyNumberFormat="0" applyProtection="0">
      <alignment horizontal="right" vertical="center"/>
    </xf>
    <xf numFmtId="4" fontId="123" fillId="90" borderId="54" applyNumberFormat="0" applyProtection="0">
      <alignment horizontal="right" vertical="center"/>
    </xf>
    <xf numFmtId="4" fontId="123" fillId="90" borderId="54" applyNumberFormat="0" applyProtection="0">
      <alignment horizontal="right" vertical="center"/>
    </xf>
    <xf numFmtId="4" fontId="123" fillId="90" borderId="54" applyNumberFormat="0" applyProtection="0">
      <alignment horizontal="right" vertical="center"/>
    </xf>
    <xf numFmtId="4" fontId="123" fillId="90" borderId="54" applyNumberFormat="0" applyProtection="0">
      <alignment horizontal="right" vertical="center"/>
    </xf>
    <xf numFmtId="4" fontId="123" fillId="91" borderId="52" applyNumberFormat="0" applyProtection="0">
      <alignment horizontal="left" vertical="center" indent="1"/>
    </xf>
    <xf numFmtId="4" fontId="123" fillId="91" borderId="52" applyNumberFormat="0" applyProtection="0">
      <alignment horizontal="left" vertical="center" indent="1"/>
    </xf>
    <xf numFmtId="4" fontId="123" fillId="91" borderId="52" applyNumberFormat="0" applyProtection="0">
      <alignment horizontal="left" vertical="center" indent="1"/>
    </xf>
    <xf numFmtId="4" fontId="123" fillId="91" borderId="52" applyNumberFormat="0" applyProtection="0">
      <alignment horizontal="left" vertical="center" indent="1"/>
    </xf>
    <xf numFmtId="4" fontId="123" fillId="91" borderId="52" applyNumberFormat="0" applyProtection="0">
      <alignment horizontal="left" vertical="center" indent="1"/>
    </xf>
    <xf numFmtId="4" fontId="123" fillId="90" borderId="52" applyNumberFormat="0" applyProtection="0">
      <alignment horizontal="left" vertical="center" indent="1"/>
    </xf>
    <xf numFmtId="4" fontId="123" fillId="90" borderId="52" applyNumberFormat="0" applyProtection="0">
      <alignment horizontal="left" vertical="center" indent="1"/>
    </xf>
    <xf numFmtId="4" fontId="123" fillId="90" borderId="52" applyNumberFormat="0" applyProtection="0">
      <alignment horizontal="left" vertical="center" indent="1"/>
    </xf>
    <xf numFmtId="4" fontId="123" fillId="90" borderId="52" applyNumberFormat="0" applyProtection="0">
      <alignment horizontal="left" vertical="center" indent="1"/>
    </xf>
    <xf numFmtId="4" fontId="123" fillId="90" borderId="52" applyNumberFormat="0" applyProtection="0">
      <alignment horizontal="left" vertical="center" indent="1"/>
    </xf>
    <xf numFmtId="0" fontId="123" fillId="61" borderId="54" applyNumberFormat="0" applyProtection="0">
      <alignment horizontal="left" vertical="center" indent="1"/>
    </xf>
    <xf numFmtId="0" fontId="123" fillId="61" borderId="54" applyNumberFormat="0" applyProtection="0">
      <alignment horizontal="left" vertical="center" indent="1"/>
    </xf>
    <xf numFmtId="0" fontId="123" fillId="61" borderId="54" applyNumberFormat="0" applyProtection="0">
      <alignment horizontal="left" vertical="center" indent="1"/>
    </xf>
    <xf numFmtId="0" fontId="123" fillId="61" borderId="54" applyNumberFormat="0" applyProtection="0">
      <alignment horizontal="left" vertical="center" indent="1"/>
    </xf>
    <xf numFmtId="0" fontId="123" fillId="61" borderId="54" applyNumberFormat="0" applyProtection="0">
      <alignment horizontal="left" vertical="center" indent="1"/>
    </xf>
    <xf numFmtId="0" fontId="123" fillId="61" borderId="54" applyNumberFormat="0" applyProtection="0">
      <alignment horizontal="left" vertical="center" indent="1"/>
    </xf>
    <xf numFmtId="0" fontId="99" fillId="88" borderId="56" applyNumberFormat="0" applyProtection="0">
      <alignment horizontal="left" vertical="top" indent="1"/>
    </xf>
    <xf numFmtId="0" fontId="99" fillId="88" borderId="56" applyNumberFormat="0" applyProtection="0">
      <alignment horizontal="left" vertical="top" indent="1"/>
    </xf>
    <xf numFmtId="0" fontId="99" fillId="88" borderId="56" applyNumberFormat="0" applyProtection="0">
      <alignment horizontal="left" vertical="top" indent="1"/>
    </xf>
    <xf numFmtId="0" fontId="99" fillId="88" borderId="56" applyNumberFormat="0" applyProtection="0">
      <alignment horizontal="left" vertical="top" indent="1"/>
    </xf>
    <xf numFmtId="0" fontId="99" fillId="88" borderId="56" applyNumberFormat="0" applyProtection="0">
      <alignment horizontal="left" vertical="top" indent="1"/>
    </xf>
    <xf numFmtId="0" fontId="99" fillId="88" borderId="56" applyNumberFormat="0" applyProtection="0">
      <alignment horizontal="left" vertical="top" indent="1"/>
    </xf>
    <xf numFmtId="0" fontId="99" fillId="88" borderId="56" applyNumberFormat="0" applyProtection="0">
      <alignment horizontal="left" vertical="top" indent="1"/>
    </xf>
    <xf numFmtId="0" fontId="99" fillId="88" borderId="56" applyNumberFormat="0" applyProtection="0">
      <alignment horizontal="left" vertical="top" indent="1"/>
    </xf>
    <xf numFmtId="0" fontId="123" fillId="95" borderId="54" applyNumberFormat="0" applyProtection="0">
      <alignment horizontal="left" vertical="center" indent="1"/>
    </xf>
    <xf numFmtId="0" fontId="123" fillId="95" borderId="54" applyNumberFormat="0" applyProtection="0">
      <alignment horizontal="left" vertical="center" indent="1"/>
    </xf>
    <xf numFmtId="0" fontId="123" fillId="95" borderId="54" applyNumberFormat="0" applyProtection="0">
      <alignment horizontal="left" vertical="center" indent="1"/>
    </xf>
    <xf numFmtId="0" fontId="123" fillId="95" borderId="54" applyNumberFormat="0" applyProtection="0">
      <alignment horizontal="left" vertical="center" indent="1"/>
    </xf>
    <xf numFmtId="0" fontId="123" fillId="95" borderId="54" applyNumberFormat="0" applyProtection="0">
      <alignment horizontal="left" vertical="center" indent="1"/>
    </xf>
    <xf numFmtId="0" fontId="123" fillId="95" borderId="54" applyNumberFormat="0" applyProtection="0">
      <alignment horizontal="left" vertical="center" indent="1"/>
    </xf>
    <xf numFmtId="0" fontId="99" fillId="90" borderId="56" applyNumberFormat="0" applyProtection="0">
      <alignment horizontal="left" vertical="top" indent="1"/>
    </xf>
    <xf numFmtId="0" fontId="99" fillId="90" borderId="56" applyNumberFormat="0" applyProtection="0">
      <alignment horizontal="left" vertical="top" indent="1"/>
    </xf>
    <xf numFmtId="0" fontId="99" fillId="90" borderId="56" applyNumberFormat="0" applyProtection="0">
      <alignment horizontal="left" vertical="top" indent="1"/>
    </xf>
    <xf numFmtId="0" fontId="99" fillId="90" borderId="56" applyNumberFormat="0" applyProtection="0">
      <alignment horizontal="left" vertical="top" indent="1"/>
    </xf>
    <xf numFmtId="0" fontId="99" fillId="90" borderId="56" applyNumberFormat="0" applyProtection="0">
      <alignment horizontal="left" vertical="top" indent="1"/>
    </xf>
    <xf numFmtId="0" fontId="99" fillId="90" borderId="56" applyNumberFormat="0" applyProtection="0">
      <alignment horizontal="left" vertical="top" indent="1"/>
    </xf>
    <xf numFmtId="0" fontId="99" fillId="90" borderId="56" applyNumberFormat="0" applyProtection="0">
      <alignment horizontal="left" vertical="top" indent="1"/>
    </xf>
    <xf numFmtId="0" fontId="99" fillId="90" borderId="56" applyNumberFormat="0" applyProtection="0">
      <alignment horizontal="left" vertical="top" indent="1"/>
    </xf>
    <xf numFmtId="0" fontId="123" fillId="25" borderId="54" applyNumberFormat="0" applyProtection="0">
      <alignment horizontal="left" vertical="center" indent="1"/>
    </xf>
    <xf numFmtId="0" fontId="123" fillId="25" borderId="54" applyNumberFormat="0" applyProtection="0">
      <alignment horizontal="left" vertical="center" indent="1"/>
    </xf>
    <xf numFmtId="0" fontId="123" fillId="25" borderId="54" applyNumberFormat="0" applyProtection="0">
      <alignment horizontal="left" vertical="center" indent="1"/>
    </xf>
    <xf numFmtId="0" fontId="123" fillId="25" borderId="54" applyNumberFormat="0" applyProtection="0">
      <alignment horizontal="left" vertical="center" indent="1"/>
    </xf>
    <xf numFmtId="0" fontId="123" fillId="25" borderId="54" applyNumberFormat="0" applyProtection="0">
      <alignment horizontal="left" vertical="center" indent="1"/>
    </xf>
    <xf numFmtId="0" fontId="20" fillId="68" borderId="55" applyNumberFormat="0" applyProtection="0">
      <alignment horizontal="left" vertical="center" indent="1"/>
    </xf>
    <xf numFmtId="0" fontId="99" fillId="25" borderId="56" applyNumberFormat="0" applyProtection="0">
      <alignment horizontal="left" vertical="top" indent="1"/>
    </xf>
    <xf numFmtId="0" fontId="99" fillId="25" borderId="56" applyNumberFormat="0" applyProtection="0">
      <alignment horizontal="left" vertical="top" indent="1"/>
    </xf>
    <xf numFmtId="0" fontId="99" fillId="25" borderId="56" applyNumberFormat="0" applyProtection="0">
      <alignment horizontal="left" vertical="top" indent="1"/>
    </xf>
    <xf numFmtId="0" fontId="99" fillId="25" borderId="56" applyNumberFormat="0" applyProtection="0">
      <alignment horizontal="left" vertical="top" indent="1"/>
    </xf>
    <xf numFmtId="0" fontId="99" fillId="25" borderId="56" applyNumberFormat="0" applyProtection="0">
      <alignment horizontal="left" vertical="top" indent="1"/>
    </xf>
    <xf numFmtId="0" fontId="99" fillId="25" borderId="56" applyNumberFormat="0" applyProtection="0">
      <alignment horizontal="left" vertical="top" indent="1"/>
    </xf>
    <xf numFmtId="0" fontId="99" fillId="25" borderId="56" applyNumberFormat="0" applyProtection="0">
      <alignment horizontal="left" vertical="top" indent="1"/>
    </xf>
    <xf numFmtId="0" fontId="99" fillId="25" borderId="56" applyNumberFormat="0" applyProtection="0">
      <alignment horizontal="left" vertical="top" indent="1"/>
    </xf>
    <xf numFmtId="0" fontId="123" fillId="91" borderId="54" applyNumberFormat="0" applyProtection="0">
      <alignment horizontal="left" vertical="center" indent="1"/>
    </xf>
    <xf numFmtId="0" fontId="123" fillId="91" borderId="54" applyNumberFormat="0" applyProtection="0">
      <alignment horizontal="left" vertical="center" indent="1"/>
    </xf>
    <xf numFmtId="0" fontId="123" fillId="91" borderId="54" applyNumberFormat="0" applyProtection="0">
      <alignment horizontal="left" vertical="center" indent="1"/>
    </xf>
    <xf numFmtId="0" fontId="123" fillId="91" borderId="54" applyNumberFormat="0" applyProtection="0">
      <alignment horizontal="left" vertical="center" indent="1"/>
    </xf>
    <xf numFmtId="0" fontId="123" fillId="91" borderId="54" applyNumberFormat="0" applyProtection="0">
      <alignment horizontal="left" vertical="center" indent="1"/>
    </xf>
    <xf numFmtId="0" fontId="20" fillId="17" borderId="55" applyNumberFormat="0" applyProtection="0">
      <alignment horizontal="left" vertical="center" indent="1"/>
    </xf>
    <xf numFmtId="0" fontId="99" fillId="91" borderId="56" applyNumberFormat="0" applyProtection="0">
      <alignment horizontal="left" vertical="top" indent="1"/>
    </xf>
    <xf numFmtId="0" fontId="99" fillId="91" borderId="56" applyNumberFormat="0" applyProtection="0">
      <alignment horizontal="left" vertical="top" indent="1"/>
    </xf>
    <xf numFmtId="0" fontId="99" fillId="91" borderId="56" applyNumberFormat="0" applyProtection="0">
      <alignment horizontal="left" vertical="top" indent="1"/>
    </xf>
    <xf numFmtId="0" fontId="99" fillId="91" borderId="56" applyNumberFormat="0" applyProtection="0">
      <alignment horizontal="left" vertical="top" indent="1"/>
    </xf>
    <xf numFmtId="0" fontId="99" fillId="91" borderId="56" applyNumberFormat="0" applyProtection="0">
      <alignment horizontal="left" vertical="top" indent="1"/>
    </xf>
    <xf numFmtId="0" fontId="99" fillId="91" borderId="56" applyNumberFormat="0" applyProtection="0">
      <alignment horizontal="left" vertical="top" indent="1"/>
    </xf>
    <xf numFmtId="0" fontId="99" fillId="91" borderId="56" applyNumberFormat="0" applyProtection="0">
      <alignment horizontal="left" vertical="top" indent="1"/>
    </xf>
    <xf numFmtId="0" fontId="99" fillId="91" borderId="56" applyNumberFormat="0" applyProtection="0">
      <alignment horizontal="left" vertical="top" indent="1"/>
    </xf>
    <xf numFmtId="0" fontId="156" fillId="88" borderId="58" applyBorder="0"/>
    <xf numFmtId="4" fontId="144" fillId="70" borderId="55" applyNumberFormat="0" applyProtection="0">
      <alignment vertical="center"/>
    </xf>
    <xf numFmtId="4" fontId="157" fillId="73" borderId="56" applyNumberFormat="0" applyProtection="0">
      <alignment vertical="center"/>
    </xf>
    <xf numFmtId="4" fontId="157" fillId="73" borderId="56" applyNumberFormat="0" applyProtection="0">
      <alignment vertical="center"/>
    </xf>
    <xf numFmtId="4" fontId="157" fillId="73" borderId="56" applyNumberFormat="0" applyProtection="0">
      <alignment vertical="center"/>
    </xf>
    <xf numFmtId="4" fontId="157" fillId="73" borderId="56" applyNumberFormat="0" applyProtection="0">
      <alignment vertical="center"/>
    </xf>
    <xf numFmtId="4" fontId="157" fillId="73" borderId="56" applyNumberFormat="0" applyProtection="0">
      <alignment vertical="center"/>
    </xf>
    <xf numFmtId="4" fontId="151" fillId="70" borderId="55" applyNumberFormat="0" applyProtection="0">
      <alignment vertical="center"/>
    </xf>
    <xf numFmtId="4" fontId="144" fillId="70" borderId="55" applyNumberFormat="0" applyProtection="0">
      <alignment horizontal="left" vertical="center" indent="1"/>
    </xf>
    <xf numFmtId="4" fontId="157" fillId="61" borderId="56" applyNumberFormat="0" applyProtection="0">
      <alignment horizontal="left" vertical="center" indent="1"/>
    </xf>
    <xf numFmtId="4" fontId="157" fillId="61" borderId="56" applyNumberFormat="0" applyProtection="0">
      <alignment horizontal="left" vertical="center" indent="1"/>
    </xf>
    <xf numFmtId="4" fontId="157" fillId="61" borderId="56" applyNumberFormat="0" applyProtection="0">
      <alignment horizontal="left" vertical="center" indent="1"/>
    </xf>
    <xf numFmtId="4" fontId="157" fillId="61" borderId="56" applyNumberFormat="0" applyProtection="0">
      <alignment horizontal="left" vertical="center" indent="1"/>
    </xf>
    <xf numFmtId="4" fontId="157" fillId="61" borderId="56" applyNumberFormat="0" applyProtection="0">
      <alignment horizontal="left" vertical="center" indent="1"/>
    </xf>
    <xf numFmtId="4" fontId="144" fillId="70" borderId="55" applyNumberFormat="0" applyProtection="0">
      <alignment horizontal="left" vertical="center" indent="1"/>
    </xf>
    <xf numFmtId="0" fontId="157" fillId="73" borderId="56" applyNumberFormat="0" applyProtection="0">
      <alignment horizontal="left" vertical="top" indent="1"/>
    </xf>
    <xf numFmtId="0" fontId="157" fillId="73" borderId="56" applyNumberFormat="0" applyProtection="0">
      <alignment horizontal="left" vertical="top" indent="1"/>
    </xf>
    <xf numFmtId="0" fontId="157" fillId="73" borderId="56" applyNumberFormat="0" applyProtection="0">
      <alignment horizontal="left" vertical="top" indent="1"/>
    </xf>
    <xf numFmtId="0" fontId="157" fillId="73" borderId="56" applyNumberFormat="0" applyProtection="0">
      <alignment horizontal="left" vertical="top" indent="1"/>
    </xf>
    <xf numFmtId="0" fontId="157" fillId="73" borderId="56" applyNumberFormat="0" applyProtection="0">
      <alignment horizontal="left" vertical="top" indent="1"/>
    </xf>
    <xf numFmtId="4" fontId="144" fillId="87" borderId="55" applyNumberFormat="0" applyProtection="0">
      <alignment horizontal="right" vertical="center"/>
    </xf>
    <xf numFmtId="4" fontId="123" fillId="0" borderId="54" applyNumberFormat="0" applyProtection="0">
      <alignment horizontal="right" vertical="center"/>
    </xf>
    <xf numFmtId="4" fontId="123" fillId="0" borderId="54" applyNumberFormat="0" applyProtection="0">
      <alignment horizontal="right" vertical="center"/>
    </xf>
    <xf numFmtId="4" fontId="123" fillId="0" borderId="54" applyNumberFormat="0" applyProtection="0">
      <alignment horizontal="right" vertical="center"/>
    </xf>
    <xf numFmtId="4" fontId="123" fillId="0" borderId="54" applyNumberFormat="0" applyProtection="0">
      <alignment horizontal="right" vertical="center"/>
    </xf>
    <xf numFmtId="4" fontId="123" fillId="0" borderId="54" applyNumberFormat="0" applyProtection="0">
      <alignment horizontal="right" vertical="center"/>
    </xf>
    <xf numFmtId="4" fontId="151" fillId="87" borderId="55" applyNumberFormat="0" applyProtection="0">
      <alignment horizontal="right" vertical="center"/>
    </xf>
    <xf numFmtId="4" fontId="140" fillId="4" borderId="54" applyNumberFormat="0" applyProtection="0">
      <alignment horizontal="right" vertical="center"/>
    </xf>
    <xf numFmtId="4" fontId="140" fillId="4" borderId="54" applyNumberFormat="0" applyProtection="0">
      <alignment horizontal="right" vertical="center"/>
    </xf>
    <xf numFmtId="4" fontId="140" fillId="4" borderId="54" applyNumberFormat="0" applyProtection="0">
      <alignment horizontal="right" vertical="center"/>
    </xf>
    <xf numFmtId="4" fontId="140" fillId="4" borderId="54" applyNumberFormat="0" applyProtection="0">
      <alignment horizontal="right" vertical="center"/>
    </xf>
    <xf numFmtId="4" fontId="140" fillId="4" borderId="54" applyNumberFormat="0" applyProtection="0">
      <alignment horizontal="right" vertical="center"/>
    </xf>
    <xf numFmtId="4" fontId="123" fillId="31" borderId="54" applyNumberFormat="0" applyProtection="0">
      <alignment horizontal="left" vertical="center" indent="1"/>
    </xf>
    <xf numFmtId="4" fontId="123" fillId="31" borderId="54" applyNumberFormat="0" applyProtection="0">
      <alignment horizontal="left" vertical="center" indent="1"/>
    </xf>
    <xf numFmtId="4" fontId="123" fillId="31" borderId="54" applyNumberFormat="0" applyProtection="0">
      <alignment horizontal="left" vertical="center" indent="1"/>
    </xf>
    <xf numFmtId="4" fontId="123" fillId="31" borderId="54" applyNumberFormat="0" applyProtection="0">
      <alignment horizontal="left" vertical="center" indent="1"/>
    </xf>
    <xf numFmtId="4" fontId="123" fillId="31" borderId="54" applyNumberFormat="0" applyProtection="0">
      <alignment horizontal="left" vertical="center" indent="1"/>
    </xf>
    <xf numFmtId="4" fontId="123" fillId="31" borderId="54" applyNumberFormat="0" applyProtection="0">
      <alignment horizontal="left" vertical="center" indent="1"/>
    </xf>
    <xf numFmtId="0" fontId="157" fillId="90" borderId="56" applyNumberFormat="0" applyProtection="0">
      <alignment horizontal="left" vertical="top" indent="1"/>
    </xf>
    <xf numFmtId="0" fontId="157" fillId="90" borderId="56" applyNumberFormat="0" applyProtection="0">
      <alignment horizontal="left" vertical="top" indent="1"/>
    </xf>
    <xf numFmtId="0" fontId="157" fillId="90" borderId="56" applyNumberFormat="0" applyProtection="0">
      <alignment horizontal="left" vertical="top" indent="1"/>
    </xf>
    <xf numFmtId="0" fontId="157" fillId="90" borderId="56" applyNumberFormat="0" applyProtection="0">
      <alignment horizontal="left" vertical="top" indent="1"/>
    </xf>
    <xf numFmtId="0" fontId="157" fillId="90" borderId="56" applyNumberFormat="0" applyProtection="0">
      <alignment horizontal="left" vertical="top" indent="1"/>
    </xf>
    <xf numFmtId="4" fontId="140" fillId="99" borderId="52" applyNumberFormat="0" applyProtection="0">
      <alignment horizontal="left" vertical="center" indent="1"/>
    </xf>
    <xf numFmtId="4" fontId="140" fillId="99" borderId="52" applyNumberFormat="0" applyProtection="0">
      <alignment horizontal="left" vertical="center" indent="1"/>
    </xf>
    <xf numFmtId="4" fontId="140" fillId="99" borderId="52" applyNumberFormat="0" applyProtection="0">
      <alignment horizontal="left" vertical="center" indent="1"/>
    </xf>
    <xf numFmtId="4" fontId="140" fillId="99" borderId="52" applyNumberFormat="0" applyProtection="0">
      <alignment horizontal="left" vertical="center" indent="1"/>
    </xf>
    <xf numFmtId="4" fontId="140" fillId="99" borderId="52" applyNumberFormat="0" applyProtection="0">
      <alignment horizontal="left" vertical="center" indent="1"/>
    </xf>
    <xf numFmtId="4" fontId="150" fillId="87" borderId="55" applyNumberFormat="0" applyProtection="0">
      <alignment horizontal="right" vertical="center"/>
    </xf>
    <xf numFmtId="4" fontId="140" fillId="98" borderId="54" applyNumberFormat="0" applyProtection="0">
      <alignment horizontal="right" vertical="center"/>
    </xf>
    <xf numFmtId="4" fontId="140" fillId="98" borderId="54" applyNumberFormat="0" applyProtection="0">
      <alignment horizontal="right" vertical="center"/>
    </xf>
    <xf numFmtId="4" fontId="140" fillId="98" borderId="54" applyNumberFormat="0" applyProtection="0">
      <alignment horizontal="right" vertical="center"/>
    </xf>
    <xf numFmtId="4" fontId="140" fillId="98" borderId="54" applyNumberFormat="0" applyProtection="0">
      <alignment horizontal="right" vertical="center"/>
    </xf>
    <xf numFmtId="4" fontId="140" fillId="98" borderId="54" applyNumberFormat="0" applyProtection="0">
      <alignment horizontal="right" vertical="center"/>
    </xf>
    <xf numFmtId="2" fontId="159" fillId="101" borderId="59" applyProtection="0"/>
    <xf numFmtId="2" fontId="159" fillId="101" borderId="59" applyProtection="0"/>
    <xf numFmtId="2" fontId="139" fillId="102" borderId="59" applyProtection="0"/>
    <xf numFmtId="2" fontId="139" fillId="103" borderId="59" applyProtection="0"/>
    <xf numFmtId="2" fontId="139" fillId="104" borderId="59" applyProtection="0"/>
    <xf numFmtId="2" fontId="139" fillId="104" borderId="59" applyProtection="0">
      <alignment horizontal="center"/>
    </xf>
    <xf numFmtId="2" fontId="139" fillId="103" borderId="59" applyProtection="0">
      <alignment horizontal="center"/>
    </xf>
    <xf numFmtId="0" fontId="140" fillId="0" borderId="52">
      <alignment horizontal="left" vertical="top" wrapText="1"/>
    </xf>
    <xf numFmtId="0" fontId="107" fillId="0" borderId="60" applyNumberFormat="0" applyFill="0" applyAlignment="0" applyProtection="0"/>
    <xf numFmtId="0" fontId="101" fillId="24" borderId="51" applyNumberFormat="0" applyAlignment="0" applyProtection="0"/>
    <xf numFmtId="0" fontId="101" fillId="24" borderId="51" applyNumberFormat="0" applyAlignment="0" applyProtection="0"/>
    <xf numFmtId="0" fontId="102" fillId="61" borderId="55" applyNumberFormat="0" applyAlignment="0" applyProtection="0"/>
    <xf numFmtId="0" fontId="102" fillId="61" borderId="55" applyNumberFormat="0" applyAlignment="0" applyProtection="0"/>
    <xf numFmtId="0" fontId="103" fillId="61" borderId="51" applyNumberFormat="0" applyAlignment="0" applyProtection="0"/>
    <xf numFmtId="0" fontId="103" fillId="61" borderId="51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73" borderId="53" applyNumberFormat="0" applyFont="0" applyAlignment="0" applyProtection="0"/>
    <xf numFmtId="0" fontId="36" fillId="73" borderId="53" applyNumberFormat="0" applyFont="0" applyAlignment="0" applyProtection="0"/>
    <xf numFmtId="9" fontId="13" fillId="0" borderId="0" applyFont="0" applyFill="0" applyBorder="0" applyAlignment="0" applyProtection="0"/>
    <xf numFmtId="0" fontId="163" fillId="0" borderId="61"/>
    <xf numFmtId="0" fontId="13" fillId="0" borderId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13" fillId="0" borderId="0"/>
    <xf numFmtId="0" fontId="13" fillId="0" borderId="0"/>
    <xf numFmtId="0" fontId="20" fillId="98" borderId="62" applyNumberFormat="0">
      <protection locked="0"/>
    </xf>
    <xf numFmtId="0" fontId="20" fillId="98" borderId="62" applyNumberFormat="0">
      <protection locked="0"/>
    </xf>
    <xf numFmtId="4" fontId="140" fillId="70" borderId="62" applyNumberFormat="0" applyProtection="0">
      <alignment vertical="center"/>
    </xf>
    <xf numFmtId="4" fontId="140" fillId="70" borderId="62" applyNumberFormat="0" applyProtection="0">
      <alignment vertical="center"/>
    </xf>
    <xf numFmtId="4" fontId="140" fillId="70" borderId="62" applyNumberFormat="0" applyProtection="0">
      <alignment vertical="center"/>
    </xf>
    <xf numFmtId="4" fontId="140" fillId="70" borderId="62" applyNumberFormat="0" applyProtection="0">
      <alignment vertical="center"/>
    </xf>
    <xf numFmtId="4" fontId="140" fillId="70" borderId="62" applyNumberFormat="0" applyProtection="0">
      <alignment vertical="center"/>
    </xf>
    <xf numFmtId="4" fontId="140" fillId="70" borderId="62" applyNumberFormat="0" applyProtection="0">
      <alignment vertical="center"/>
    </xf>
    <xf numFmtId="4" fontId="140" fillId="70" borderId="62" applyNumberFormat="0" applyProtection="0">
      <alignment vertical="center"/>
    </xf>
    <xf numFmtId="4" fontId="140" fillId="70" borderId="62" applyNumberFormat="0" applyProtection="0">
      <alignment vertical="center"/>
    </xf>
    <xf numFmtId="4" fontId="140" fillId="70" borderId="62" applyNumberFormat="0" applyProtection="0">
      <alignment vertical="center"/>
    </xf>
    <xf numFmtId="4" fontId="140" fillId="70" borderId="62" applyNumberFormat="0" applyProtection="0">
      <alignment vertical="center"/>
    </xf>
    <xf numFmtId="0" fontId="123" fillId="100" borderId="62"/>
    <xf numFmtId="0" fontId="123" fillId="100" borderId="62"/>
    <xf numFmtId="0" fontId="106" fillId="0" borderId="64" applyNumberFormat="0" applyFill="0" applyAlignment="0" applyProtection="0"/>
    <xf numFmtId="0" fontId="106" fillId="0" borderId="64" applyNumberFormat="0" applyFill="0" applyAlignment="0" applyProtection="0"/>
    <xf numFmtId="4" fontId="135" fillId="69" borderId="62" applyBorder="0">
      <alignment horizontal="right"/>
    </xf>
    <xf numFmtId="0" fontId="13" fillId="0" borderId="0"/>
    <xf numFmtId="0" fontId="13" fillId="0" borderId="0"/>
    <xf numFmtId="0" fontId="12" fillId="0" borderId="0"/>
    <xf numFmtId="0" fontId="12" fillId="0" borderId="0"/>
    <xf numFmtId="185" fontId="126" fillId="69" borderId="62" applyNumberFormat="0" applyFont="0" applyAlignment="0">
      <protection locked="0"/>
    </xf>
    <xf numFmtId="185" fontId="126" fillId="69" borderId="62" applyNumberFormat="0" applyFont="0" applyAlignment="0">
      <protection locked="0"/>
    </xf>
    <xf numFmtId="185" fontId="126" fillId="69" borderId="62" applyNumberFormat="0" applyFont="0" applyAlignment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185" fontId="126" fillId="69" borderId="62" applyNumberFormat="0" applyFont="0" applyAlignment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1" fillId="0" borderId="0"/>
    <xf numFmtId="0" fontId="10" fillId="0" borderId="0"/>
    <xf numFmtId="185" fontId="126" fillId="69" borderId="62" applyNumberFormat="0" applyFont="0" applyAlignment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0" fontId="9" fillId="0" borderId="0"/>
    <xf numFmtId="0" fontId="106" fillId="0" borderId="65" applyNumberFormat="0" applyFill="0" applyAlignment="0" applyProtection="0"/>
    <xf numFmtId="0" fontId="106" fillId="0" borderId="65" applyNumberFormat="0" applyFill="0" applyAlignment="0" applyProtection="0"/>
    <xf numFmtId="185" fontId="126" fillId="69" borderId="62" applyNumberFormat="0" applyFont="0" applyAlignment="0">
      <protection locked="0"/>
    </xf>
    <xf numFmtId="185" fontId="126" fillId="69" borderId="62" applyNumberFormat="0" applyFont="0" applyAlignment="0">
      <protection locked="0"/>
    </xf>
    <xf numFmtId="0" fontId="106" fillId="0" borderId="65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185" fontId="126" fillId="69" borderId="62" applyNumberFormat="0" applyFont="0" applyAlignment="0">
      <protection locked="0"/>
    </xf>
    <xf numFmtId="4" fontId="144" fillId="87" borderId="84" applyNumberFormat="0" applyProtection="0">
      <alignment horizontal="left" vertical="center" indent="1"/>
    </xf>
    <xf numFmtId="0" fontId="106" fillId="0" borderId="66" applyNumberFormat="0" applyFill="0" applyAlignment="0" applyProtection="0"/>
    <xf numFmtId="0" fontId="106" fillId="0" borderId="66" applyNumberFormat="0" applyFill="0" applyAlignment="0" applyProtection="0"/>
    <xf numFmtId="10" fontId="123" fillId="70" borderId="81" applyNumberFormat="0" applyBorder="0" applyAlignment="0" applyProtection="0"/>
    <xf numFmtId="185" fontId="126" fillId="69" borderId="81" applyNumberFormat="0" applyFont="0" applyAlignment="0">
      <protection locked="0"/>
    </xf>
    <xf numFmtId="0" fontId="106" fillId="0" borderId="83" applyNumberFormat="0" applyFill="0" applyAlignment="0" applyProtection="0"/>
    <xf numFmtId="0" fontId="124" fillId="0" borderId="82">
      <alignment horizontal="left" vertical="center"/>
    </xf>
    <xf numFmtId="49" fontId="140" fillId="21" borderId="68">
      <alignment horizontal="left" vertical="top"/>
      <protection locked="0"/>
    </xf>
    <xf numFmtId="49" fontId="140" fillId="21" borderId="68">
      <alignment horizontal="left" vertical="top"/>
      <protection locked="0"/>
    </xf>
    <xf numFmtId="49" fontId="140" fillId="0" borderId="68">
      <alignment horizontal="left" vertical="top"/>
      <protection locked="0"/>
    </xf>
    <xf numFmtId="49" fontId="140" fillId="0" borderId="68">
      <alignment horizontal="left" vertical="top"/>
      <protection locked="0"/>
    </xf>
    <xf numFmtId="49" fontId="140" fillId="60" borderId="68">
      <alignment horizontal="left" vertical="top"/>
      <protection locked="0"/>
    </xf>
    <xf numFmtId="49" fontId="140" fillId="60" borderId="68">
      <alignment horizontal="left" vertical="top"/>
      <protection locked="0"/>
    </xf>
    <xf numFmtId="185" fontId="126" fillId="69" borderId="62" applyNumberFormat="0" applyFont="0" applyAlignment="0">
      <protection locked="0"/>
    </xf>
    <xf numFmtId="0" fontId="142" fillId="0" borderId="71">
      <alignment horizontal="left" vertical="top" wrapText="1"/>
    </xf>
    <xf numFmtId="49" fontId="36" fillId="0" borderId="68">
      <alignment horizontal="center" vertical="top" wrapText="1"/>
      <protection locked="0"/>
    </xf>
    <xf numFmtId="49" fontId="36" fillId="0" borderId="68">
      <alignment horizontal="center" vertical="top" wrapText="1"/>
      <protection locked="0"/>
    </xf>
    <xf numFmtId="49" fontId="140" fillId="21" borderId="68">
      <alignment horizontal="right" vertical="top"/>
      <protection locked="0"/>
    </xf>
    <xf numFmtId="49" fontId="140" fillId="21" borderId="68">
      <alignment horizontal="right" vertical="top"/>
      <protection locked="0"/>
    </xf>
    <xf numFmtId="0" fontId="140" fillId="21" borderId="68">
      <alignment horizontal="right" vertical="top"/>
      <protection locked="0"/>
    </xf>
    <xf numFmtId="0" fontId="140" fillId="21" borderId="68">
      <alignment horizontal="right" vertical="top"/>
      <protection locked="0"/>
    </xf>
    <xf numFmtId="49" fontId="140" fillId="0" borderId="68">
      <alignment horizontal="right" vertical="top"/>
      <protection locked="0"/>
    </xf>
    <xf numFmtId="49" fontId="140" fillId="0" borderId="68">
      <alignment horizontal="right" vertical="top"/>
      <protection locked="0"/>
    </xf>
    <xf numFmtId="0" fontId="140" fillId="0" borderId="68">
      <alignment horizontal="right" vertical="top"/>
      <protection locked="0"/>
    </xf>
    <xf numFmtId="0" fontId="140" fillId="0" borderId="68">
      <alignment horizontal="right" vertical="top"/>
      <protection locked="0"/>
    </xf>
    <xf numFmtId="49" fontId="140" fillId="60" borderId="68">
      <alignment horizontal="right" vertical="top"/>
      <protection locked="0"/>
    </xf>
    <xf numFmtId="49" fontId="140" fillId="60" borderId="68">
      <alignment horizontal="right" vertical="top"/>
      <protection locked="0"/>
    </xf>
    <xf numFmtId="0" fontId="140" fillId="60" borderId="68">
      <alignment horizontal="right" vertical="top"/>
      <protection locked="0"/>
    </xf>
    <xf numFmtId="0" fontId="140" fillId="60" borderId="68">
      <alignment horizontal="right" vertical="top"/>
      <protection locked="0"/>
    </xf>
    <xf numFmtId="0" fontId="142" fillId="0" borderId="71">
      <alignment horizontal="center" vertical="top" wrapText="1"/>
    </xf>
    <xf numFmtId="49" fontId="140" fillId="0" borderId="68">
      <alignment horizontal="center" vertical="top" wrapText="1"/>
      <protection locked="0"/>
    </xf>
    <xf numFmtId="49" fontId="140" fillId="0" borderId="68">
      <alignment horizontal="center" vertical="top" wrapText="1"/>
      <protection locked="0"/>
    </xf>
    <xf numFmtId="0" fontId="140" fillId="0" borderId="68">
      <alignment horizontal="center" vertical="top" wrapText="1"/>
      <protection locked="0"/>
    </xf>
    <xf numFmtId="0" fontId="140" fillId="0" borderId="68">
      <alignment horizontal="center" vertical="top" wrapText="1"/>
      <protection locked="0"/>
    </xf>
    <xf numFmtId="0" fontId="103" fillId="61" borderId="70" applyNumberFormat="0" applyAlignment="0" applyProtection="0"/>
    <xf numFmtId="0" fontId="140" fillId="0" borderId="81">
      <alignment horizontal="center" vertical="top" wrapText="1"/>
      <protection locked="0"/>
    </xf>
    <xf numFmtId="0" fontId="140" fillId="0" borderId="81">
      <alignment horizontal="center" vertical="top" wrapText="1"/>
      <protection locked="0"/>
    </xf>
    <xf numFmtId="49" fontId="140" fillId="0" borderId="81">
      <alignment horizontal="center" vertical="top" wrapText="1"/>
      <protection locked="0"/>
    </xf>
    <xf numFmtId="49" fontId="140" fillId="0" borderId="81">
      <alignment horizontal="center" vertical="top" wrapText="1"/>
      <protection locked="0"/>
    </xf>
    <xf numFmtId="0" fontId="140" fillId="60" borderId="81">
      <alignment horizontal="right" vertical="top"/>
      <protection locked="0"/>
    </xf>
    <xf numFmtId="0" fontId="140" fillId="60" borderId="81">
      <alignment horizontal="right" vertical="top"/>
      <protection locked="0"/>
    </xf>
    <xf numFmtId="49" fontId="140" fillId="60" borderId="81">
      <alignment horizontal="right" vertical="top"/>
      <protection locked="0"/>
    </xf>
    <xf numFmtId="49" fontId="140" fillId="60" borderId="81">
      <alignment horizontal="right" vertical="top"/>
      <protection locked="0"/>
    </xf>
    <xf numFmtId="0" fontId="140" fillId="0" borderId="81">
      <alignment horizontal="right" vertical="top"/>
      <protection locked="0"/>
    </xf>
    <xf numFmtId="0" fontId="140" fillId="0" borderId="81">
      <alignment horizontal="right" vertical="top"/>
      <protection locked="0"/>
    </xf>
    <xf numFmtId="49" fontId="140" fillId="0" borderId="81">
      <alignment horizontal="right" vertical="top"/>
      <protection locked="0"/>
    </xf>
    <xf numFmtId="49" fontId="140" fillId="0" borderId="81">
      <alignment horizontal="right" vertical="top"/>
      <protection locked="0"/>
    </xf>
    <xf numFmtId="0" fontId="140" fillId="21" borderId="81">
      <alignment horizontal="right" vertical="top"/>
      <protection locked="0"/>
    </xf>
    <xf numFmtId="0" fontId="140" fillId="21" borderId="81">
      <alignment horizontal="right" vertical="top"/>
      <protection locked="0"/>
    </xf>
    <xf numFmtId="49" fontId="140" fillId="21" borderId="81">
      <alignment horizontal="right" vertical="top"/>
      <protection locked="0"/>
    </xf>
    <xf numFmtId="49" fontId="140" fillId="21" borderId="81">
      <alignment horizontal="right" vertical="top"/>
      <protection locked="0"/>
    </xf>
    <xf numFmtId="49" fontId="36" fillId="0" borderId="81">
      <alignment horizontal="center" vertical="top" wrapText="1"/>
      <protection locked="0"/>
    </xf>
    <xf numFmtId="49" fontId="36" fillId="0" borderId="81">
      <alignment horizontal="center" vertical="top" wrapText="1"/>
      <protection locked="0"/>
    </xf>
    <xf numFmtId="49" fontId="140" fillId="60" borderId="81">
      <alignment horizontal="left" vertical="top"/>
      <protection locked="0"/>
    </xf>
    <xf numFmtId="49" fontId="140" fillId="60" borderId="81">
      <alignment horizontal="left" vertical="top"/>
      <protection locked="0"/>
    </xf>
    <xf numFmtId="49" fontId="140" fillId="0" borderId="81">
      <alignment horizontal="left" vertical="top"/>
      <protection locked="0"/>
    </xf>
    <xf numFmtId="49" fontId="140" fillId="0" borderId="81">
      <alignment horizontal="left" vertical="top"/>
      <protection locked="0"/>
    </xf>
    <xf numFmtId="49" fontId="140" fillId="21" borderId="81">
      <alignment horizontal="left" vertical="top"/>
      <protection locked="0"/>
    </xf>
    <xf numFmtId="49" fontId="140" fillId="21" borderId="81">
      <alignment horizontal="left" vertical="top"/>
      <protection locked="0"/>
    </xf>
    <xf numFmtId="0" fontId="124" fillId="0" borderId="69">
      <alignment horizontal="left" vertical="center"/>
    </xf>
    <xf numFmtId="0" fontId="106" fillId="0" borderId="67" applyNumberFormat="0" applyFill="0" applyAlignment="0" applyProtection="0"/>
    <xf numFmtId="185" fontId="126" fillId="69" borderId="62" applyNumberFormat="0" applyFont="0" applyAlignment="0">
      <protection locked="0"/>
    </xf>
    <xf numFmtId="185" fontId="126" fillId="69" borderId="68" applyNumberFormat="0" applyFont="0" applyAlignment="0">
      <protection locked="0"/>
    </xf>
    <xf numFmtId="10" fontId="123" fillId="70" borderId="68" applyNumberFormat="0" applyBorder="0" applyAlignment="0" applyProtection="0"/>
    <xf numFmtId="0" fontId="36" fillId="73" borderId="72" applyNumberFormat="0" applyFont="0" applyAlignment="0" applyProtection="0"/>
    <xf numFmtId="0" fontId="99" fillId="56" borderId="73" applyNumberFormat="0" applyFont="0" applyAlignment="0" applyProtection="0"/>
    <xf numFmtId="0" fontId="99" fillId="56" borderId="73" applyNumberFormat="0" applyFont="0" applyAlignment="0" applyProtection="0"/>
    <xf numFmtId="0" fontId="99" fillId="56" borderId="73" applyNumberFormat="0" applyFont="0" applyAlignment="0" applyProtection="0"/>
    <xf numFmtId="0" fontId="102" fillId="61" borderId="74" applyNumberFormat="0" applyAlignment="0" applyProtection="0"/>
    <xf numFmtId="4" fontId="144" fillId="69" borderId="74" applyNumberFormat="0" applyProtection="0">
      <alignment vertical="center"/>
    </xf>
    <xf numFmtId="4" fontId="123" fillId="71" borderId="73" applyNumberFormat="0" applyProtection="0">
      <alignment vertical="center"/>
    </xf>
    <xf numFmtId="4" fontId="123" fillId="71" borderId="73" applyNumberFormat="0" applyProtection="0">
      <alignment vertical="center"/>
    </xf>
    <xf numFmtId="185" fontId="126" fillId="69" borderId="62" applyNumberFormat="0" applyFont="0" applyAlignment="0">
      <protection locked="0"/>
    </xf>
    <xf numFmtId="4" fontId="123" fillId="71" borderId="73" applyNumberFormat="0" applyProtection="0">
      <alignment vertical="center"/>
    </xf>
    <xf numFmtId="4" fontId="123" fillId="71" borderId="73" applyNumberFormat="0" applyProtection="0">
      <alignment vertical="center"/>
    </xf>
    <xf numFmtId="4" fontId="123" fillId="71" borderId="73" applyNumberFormat="0" applyProtection="0">
      <alignment vertical="center"/>
    </xf>
    <xf numFmtId="4" fontId="151" fillId="69" borderId="74" applyNumberFormat="0" applyProtection="0">
      <alignment vertical="center"/>
    </xf>
    <xf numFmtId="4" fontId="140" fillId="69" borderId="73" applyNumberFormat="0" applyProtection="0">
      <alignment vertical="center"/>
    </xf>
    <xf numFmtId="4" fontId="140" fillId="69" borderId="73" applyNumberFormat="0" applyProtection="0">
      <alignment vertical="center"/>
    </xf>
    <xf numFmtId="4" fontId="140" fillId="69" borderId="73" applyNumberFormat="0" applyProtection="0">
      <alignment vertical="center"/>
    </xf>
    <xf numFmtId="4" fontId="140" fillId="69" borderId="73" applyNumberFormat="0" applyProtection="0">
      <alignment vertical="center"/>
    </xf>
    <xf numFmtId="4" fontId="140" fillId="69" borderId="73" applyNumberFormat="0" applyProtection="0">
      <alignment vertical="center"/>
    </xf>
    <xf numFmtId="4" fontId="144" fillId="69" borderId="74" applyNumberFormat="0" applyProtection="0">
      <alignment horizontal="left" vertical="center" indent="1"/>
    </xf>
    <xf numFmtId="4" fontId="123" fillId="69" borderId="73" applyNumberFormat="0" applyProtection="0">
      <alignment horizontal="left" vertical="center" indent="1"/>
    </xf>
    <xf numFmtId="4" fontId="123" fillId="69" borderId="73" applyNumberFormat="0" applyProtection="0">
      <alignment horizontal="left" vertical="center" indent="1"/>
    </xf>
    <xf numFmtId="4" fontId="123" fillId="69" borderId="73" applyNumberFormat="0" applyProtection="0">
      <alignment horizontal="left" vertical="center" indent="1"/>
    </xf>
    <xf numFmtId="4" fontId="123" fillId="69" borderId="73" applyNumberFormat="0" applyProtection="0">
      <alignment horizontal="left" vertical="center" indent="1"/>
    </xf>
    <xf numFmtId="4" fontId="123" fillId="69" borderId="73" applyNumberFormat="0" applyProtection="0">
      <alignment horizontal="left" vertical="center" indent="1"/>
    </xf>
    <xf numFmtId="4" fontId="144" fillId="69" borderId="74" applyNumberFormat="0" applyProtection="0">
      <alignment horizontal="left" vertical="center" indent="1"/>
    </xf>
    <xf numFmtId="0" fontId="140" fillId="71" borderId="75" applyNumberFormat="0" applyProtection="0">
      <alignment horizontal="left" vertical="top" indent="1"/>
    </xf>
    <xf numFmtId="0" fontId="140" fillId="71" borderId="75" applyNumberFormat="0" applyProtection="0">
      <alignment horizontal="left" vertical="top" indent="1"/>
    </xf>
    <xf numFmtId="0" fontId="140" fillId="71" borderId="75" applyNumberFormat="0" applyProtection="0">
      <alignment horizontal="left" vertical="top" indent="1"/>
    </xf>
    <xf numFmtId="0" fontId="140" fillId="71" borderId="75" applyNumberFormat="0" applyProtection="0">
      <alignment horizontal="left" vertical="top" indent="1"/>
    </xf>
    <xf numFmtId="0" fontId="140" fillId="71" borderId="75" applyNumberFormat="0" applyProtection="0">
      <alignment horizontal="left" vertical="top" indent="1"/>
    </xf>
    <xf numFmtId="4" fontId="123" fillId="31" borderId="73" applyNumberFormat="0" applyProtection="0">
      <alignment horizontal="left" vertical="center" indent="1"/>
    </xf>
    <xf numFmtId="4" fontId="123" fillId="31" borderId="73" applyNumberFormat="0" applyProtection="0">
      <alignment horizontal="left" vertical="center" indent="1"/>
    </xf>
    <xf numFmtId="4" fontId="123" fillId="31" borderId="73" applyNumberFormat="0" applyProtection="0">
      <alignment horizontal="left" vertical="center" indent="1"/>
    </xf>
    <xf numFmtId="4" fontId="123" fillId="31" borderId="73" applyNumberFormat="0" applyProtection="0">
      <alignment horizontal="left" vertical="center" indent="1"/>
    </xf>
    <xf numFmtId="4" fontId="123" fillId="31" borderId="73" applyNumberFormat="0" applyProtection="0">
      <alignment horizontal="left" vertical="center" indent="1"/>
    </xf>
    <xf numFmtId="4" fontId="144" fillId="74" borderId="74" applyNumberFormat="0" applyProtection="0">
      <alignment horizontal="right" vertical="center"/>
    </xf>
    <xf numFmtId="4" fontId="123" fillId="20" borderId="73" applyNumberFormat="0" applyProtection="0">
      <alignment horizontal="right" vertical="center"/>
    </xf>
    <xf numFmtId="4" fontId="123" fillId="20" borderId="73" applyNumberFormat="0" applyProtection="0">
      <alignment horizontal="right" vertical="center"/>
    </xf>
    <xf numFmtId="4" fontId="123" fillId="20" borderId="73" applyNumberFormat="0" applyProtection="0">
      <alignment horizontal="right" vertical="center"/>
    </xf>
    <xf numFmtId="4" fontId="123" fillId="20" borderId="73" applyNumberFormat="0" applyProtection="0">
      <alignment horizontal="right" vertical="center"/>
    </xf>
    <xf numFmtId="4" fontId="123" fillId="20" borderId="73" applyNumberFormat="0" applyProtection="0">
      <alignment horizontal="right" vertical="center"/>
    </xf>
    <xf numFmtId="4" fontId="144" fillId="75" borderId="74" applyNumberFormat="0" applyProtection="0">
      <alignment horizontal="right" vertical="center"/>
    </xf>
    <xf numFmtId="4" fontId="123" fillId="76" borderId="73" applyNumberFormat="0" applyProtection="0">
      <alignment horizontal="right" vertical="center"/>
    </xf>
    <xf numFmtId="4" fontId="123" fillId="76" borderId="73" applyNumberFormat="0" applyProtection="0">
      <alignment horizontal="right" vertical="center"/>
    </xf>
    <xf numFmtId="4" fontId="123" fillId="76" borderId="73" applyNumberFormat="0" applyProtection="0">
      <alignment horizontal="right" vertical="center"/>
    </xf>
    <xf numFmtId="4" fontId="123" fillId="76" borderId="73" applyNumberFormat="0" applyProtection="0">
      <alignment horizontal="right" vertical="center"/>
    </xf>
    <xf numFmtId="4" fontId="123" fillId="76" borderId="73" applyNumberFormat="0" applyProtection="0">
      <alignment horizontal="right" vertical="center"/>
    </xf>
    <xf numFmtId="4" fontId="144" fillId="77" borderId="74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44" fillId="78" borderId="74" applyNumberFormat="0" applyProtection="0">
      <alignment horizontal="right" vertical="center"/>
    </xf>
    <xf numFmtId="4" fontId="123" fillId="28" borderId="73" applyNumberFormat="0" applyProtection="0">
      <alignment horizontal="right" vertical="center"/>
    </xf>
    <xf numFmtId="4" fontId="123" fillId="28" borderId="73" applyNumberFormat="0" applyProtection="0">
      <alignment horizontal="right" vertical="center"/>
    </xf>
    <xf numFmtId="4" fontId="123" fillId="28" borderId="73" applyNumberFormat="0" applyProtection="0">
      <alignment horizontal="right" vertical="center"/>
    </xf>
    <xf numFmtId="4" fontId="123" fillId="28" borderId="73" applyNumberFormat="0" applyProtection="0">
      <alignment horizontal="right" vertical="center"/>
    </xf>
    <xf numFmtId="4" fontId="123" fillId="28" borderId="73" applyNumberFormat="0" applyProtection="0">
      <alignment horizontal="right" vertical="center"/>
    </xf>
    <xf numFmtId="4" fontId="144" fillId="79" borderId="74" applyNumberFormat="0" applyProtection="0">
      <alignment horizontal="right" vertical="center"/>
    </xf>
    <xf numFmtId="4" fontId="123" fillId="32" borderId="73" applyNumberFormat="0" applyProtection="0">
      <alignment horizontal="right" vertical="center"/>
    </xf>
    <xf numFmtId="4" fontId="123" fillId="32" borderId="73" applyNumberFormat="0" applyProtection="0">
      <alignment horizontal="right" vertical="center"/>
    </xf>
    <xf numFmtId="4" fontId="123" fillId="32" borderId="73" applyNumberFormat="0" applyProtection="0">
      <alignment horizontal="right" vertical="center"/>
    </xf>
    <xf numFmtId="4" fontId="123" fillId="32" borderId="73" applyNumberFormat="0" applyProtection="0">
      <alignment horizontal="right" vertical="center"/>
    </xf>
    <xf numFmtId="4" fontId="123" fillId="32" borderId="73" applyNumberFormat="0" applyProtection="0">
      <alignment horizontal="right" vertical="center"/>
    </xf>
    <xf numFmtId="4" fontId="144" fillId="80" borderId="74" applyNumberFormat="0" applyProtection="0">
      <alignment horizontal="right" vertical="center"/>
    </xf>
    <xf numFmtId="4" fontId="123" fillId="55" borderId="73" applyNumberFormat="0" applyProtection="0">
      <alignment horizontal="right" vertical="center"/>
    </xf>
    <xf numFmtId="4" fontId="123" fillId="55" borderId="73" applyNumberFormat="0" applyProtection="0">
      <alignment horizontal="right" vertical="center"/>
    </xf>
    <xf numFmtId="4" fontId="123" fillId="55" borderId="73" applyNumberFormat="0" applyProtection="0">
      <alignment horizontal="right" vertical="center"/>
    </xf>
    <xf numFmtId="4" fontId="123" fillId="55" borderId="73" applyNumberFormat="0" applyProtection="0">
      <alignment horizontal="right" vertical="center"/>
    </xf>
    <xf numFmtId="4" fontId="123" fillId="55" borderId="73" applyNumberFormat="0" applyProtection="0">
      <alignment horizontal="right" vertical="center"/>
    </xf>
    <xf numFmtId="4" fontId="144" fillId="81" borderId="74" applyNumberFormat="0" applyProtection="0">
      <alignment horizontal="right" vertical="center"/>
    </xf>
    <xf numFmtId="4" fontId="123" fillId="48" borderId="73" applyNumberFormat="0" applyProtection="0">
      <alignment horizontal="right" vertical="center"/>
    </xf>
    <xf numFmtId="4" fontId="123" fillId="48" borderId="73" applyNumberFormat="0" applyProtection="0">
      <alignment horizontal="right" vertical="center"/>
    </xf>
    <xf numFmtId="4" fontId="123" fillId="48" borderId="73" applyNumberFormat="0" applyProtection="0">
      <alignment horizontal="right" vertical="center"/>
    </xf>
    <xf numFmtId="4" fontId="123" fillId="48" borderId="73" applyNumberFormat="0" applyProtection="0">
      <alignment horizontal="right" vertical="center"/>
    </xf>
    <xf numFmtId="4" fontId="123" fillId="48" borderId="73" applyNumberFormat="0" applyProtection="0">
      <alignment horizontal="right" vertical="center"/>
    </xf>
    <xf numFmtId="4" fontId="144" fillId="82" borderId="74" applyNumberFormat="0" applyProtection="0">
      <alignment horizontal="right" vertical="center"/>
    </xf>
    <xf numFmtId="4" fontId="123" fillId="83" borderId="73" applyNumberFormat="0" applyProtection="0">
      <alignment horizontal="right" vertical="center"/>
    </xf>
    <xf numFmtId="4" fontId="123" fillId="83" borderId="73" applyNumberFormat="0" applyProtection="0">
      <alignment horizontal="right" vertical="center"/>
    </xf>
    <xf numFmtId="4" fontId="123" fillId="83" borderId="73" applyNumberFormat="0" applyProtection="0">
      <alignment horizontal="right" vertical="center"/>
    </xf>
    <xf numFmtId="4" fontId="123" fillId="83" borderId="73" applyNumberFormat="0" applyProtection="0">
      <alignment horizontal="right" vertical="center"/>
    </xf>
    <xf numFmtId="4" fontId="123" fillId="83" borderId="73" applyNumberFormat="0" applyProtection="0">
      <alignment horizontal="right" vertical="center"/>
    </xf>
    <xf numFmtId="4" fontId="144" fillId="84" borderId="74" applyNumberFormat="0" applyProtection="0">
      <alignment horizontal="right" vertical="center"/>
    </xf>
    <xf numFmtId="4" fontId="123" fillId="27" borderId="73" applyNumberFormat="0" applyProtection="0">
      <alignment horizontal="right" vertical="center"/>
    </xf>
    <xf numFmtId="4" fontId="123" fillId="27" borderId="73" applyNumberFormat="0" applyProtection="0">
      <alignment horizontal="right" vertical="center"/>
    </xf>
    <xf numFmtId="4" fontId="123" fillId="27" borderId="73" applyNumberFormat="0" applyProtection="0">
      <alignment horizontal="right" vertical="center"/>
    </xf>
    <xf numFmtId="4" fontId="123" fillId="27" borderId="73" applyNumberFormat="0" applyProtection="0">
      <alignment horizontal="right" vertical="center"/>
    </xf>
    <xf numFmtId="4" fontId="123" fillId="27" borderId="73" applyNumberFormat="0" applyProtection="0">
      <alignment horizontal="right" vertical="center"/>
    </xf>
    <xf numFmtId="4" fontId="153" fillId="85" borderId="74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44" fillId="87" borderId="76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3" fillId="90" borderId="73" applyNumberFormat="0" applyProtection="0">
      <alignment horizontal="right" vertical="center"/>
    </xf>
    <xf numFmtId="4" fontId="123" fillId="90" borderId="73" applyNumberFormat="0" applyProtection="0">
      <alignment horizontal="right" vertical="center"/>
    </xf>
    <xf numFmtId="4" fontId="123" fillId="90" borderId="73" applyNumberFormat="0" applyProtection="0">
      <alignment horizontal="right" vertical="center"/>
    </xf>
    <xf numFmtId="4" fontId="123" fillId="90" borderId="73" applyNumberFormat="0" applyProtection="0">
      <alignment horizontal="right" vertical="center"/>
    </xf>
    <xf numFmtId="4" fontId="123" fillId="90" borderId="73" applyNumberFormat="0" applyProtection="0">
      <alignment horizontal="right" vertical="center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0" fontId="123" fillId="61" borderId="73" applyNumberFormat="0" applyProtection="0">
      <alignment horizontal="left" vertical="center" indent="1"/>
    </xf>
    <xf numFmtId="0" fontId="123" fillId="61" borderId="73" applyNumberFormat="0" applyProtection="0">
      <alignment horizontal="left" vertical="center" indent="1"/>
    </xf>
    <xf numFmtId="0" fontId="123" fillId="61" borderId="73" applyNumberFormat="0" applyProtection="0">
      <alignment horizontal="left" vertical="center" indent="1"/>
    </xf>
    <xf numFmtId="0" fontId="123" fillId="61" borderId="73" applyNumberFormat="0" applyProtection="0">
      <alignment horizontal="left" vertical="center" indent="1"/>
    </xf>
    <xf numFmtId="185" fontId="126" fillId="69" borderId="62" applyNumberFormat="0" applyFont="0" applyAlignment="0">
      <protection locked="0"/>
    </xf>
    <xf numFmtId="0" fontId="123" fillId="61" borderId="73" applyNumberFormat="0" applyProtection="0">
      <alignment horizontal="left" vertical="center" indent="1"/>
    </xf>
    <xf numFmtId="0" fontId="123" fillId="61" borderId="73" applyNumberFormat="0" applyProtection="0">
      <alignment horizontal="left" vertical="center" indent="1"/>
    </xf>
    <xf numFmtId="0" fontId="99" fillId="88" borderId="75" applyNumberFormat="0" applyProtection="0">
      <alignment horizontal="left" vertical="top" indent="1"/>
    </xf>
    <xf numFmtId="185" fontId="126" fillId="69" borderId="62" applyNumberFormat="0" applyFont="0" applyAlignment="0">
      <protection locked="0"/>
    </xf>
    <xf numFmtId="0" fontId="99" fillId="88" borderId="75" applyNumberFormat="0" applyProtection="0">
      <alignment horizontal="left" vertical="top" indent="1"/>
    </xf>
    <xf numFmtId="0" fontId="99" fillId="88" borderId="75" applyNumberFormat="0" applyProtection="0">
      <alignment horizontal="left" vertical="top" indent="1"/>
    </xf>
    <xf numFmtId="0" fontId="99" fillId="88" borderId="75" applyNumberFormat="0" applyProtection="0">
      <alignment horizontal="left" vertical="top" indent="1"/>
    </xf>
    <xf numFmtId="0" fontId="106" fillId="0" borderId="66" applyNumberFormat="0" applyFill="0" applyAlignment="0" applyProtection="0"/>
    <xf numFmtId="0" fontId="99" fillId="88" borderId="75" applyNumberFormat="0" applyProtection="0">
      <alignment horizontal="left" vertical="top" indent="1"/>
    </xf>
    <xf numFmtId="0" fontId="99" fillId="88" borderId="75" applyNumberFormat="0" applyProtection="0">
      <alignment horizontal="left" vertical="top" indent="1"/>
    </xf>
    <xf numFmtId="0" fontId="99" fillId="88" borderId="75" applyNumberFormat="0" applyProtection="0">
      <alignment horizontal="left" vertical="top" indent="1"/>
    </xf>
    <xf numFmtId="0" fontId="99" fillId="88" borderId="75" applyNumberFormat="0" applyProtection="0">
      <alignment horizontal="left" vertical="top" indent="1"/>
    </xf>
    <xf numFmtId="0" fontId="123" fillId="95" borderId="73" applyNumberFormat="0" applyProtection="0">
      <alignment horizontal="left" vertical="center" indent="1"/>
    </xf>
    <xf numFmtId="0" fontId="123" fillId="95" borderId="73" applyNumberFormat="0" applyProtection="0">
      <alignment horizontal="left" vertical="center" indent="1"/>
    </xf>
    <xf numFmtId="0" fontId="123" fillId="95" borderId="73" applyNumberFormat="0" applyProtection="0">
      <alignment horizontal="left" vertical="center" indent="1"/>
    </xf>
    <xf numFmtId="0" fontId="123" fillId="95" borderId="73" applyNumberFormat="0" applyProtection="0">
      <alignment horizontal="left" vertical="center" indent="1"/>
    </xf>
    <xf numFmtId="0" fontId="123" fillId="95" borderId="73" applyNumberFormat="0" applyProtection="0">
      <alignment horizontal="left" vertical="center" indent="1"/>
    </xf>
    <xf numFmtId="0" fontId="123" fillId="95" borderId="73" applyNumberFormat="0" applyProtection="0">
      <alignment horizontal="left" vertical="center" indent="1"/>
    </xf>
    <xf numFmtId="0" fontId="99" fillId="90" borderId="75" applyNumberFormat="0" applyProtection="0">
      <alignment horizontal="left" vertical="top" indent="1"/>
    </xf>
    <xf numFmtId="0" fontId="99" fillId="90" borderId="75" applyNumberFormat="0" applyProtection="0">
      <alignment horizontal="left" vertical="top" indent="1"/>
    </xf>
    <xf numFmtId="0" fontId="99" fillId="90" borderId="75" applyNumberFormat="0" applyProtection="0">
      <alignment horizontal="left" vertical="top" indent="1"/>
    </xf>
    <xf numFmtId="0" fontId="99" fillId="90" borderId="75" applyNumberFormat="0" applyProtection="0">
      <alignment horizontal="left" vertical="top" indent="1"/>
    </xf>
    <xf numFmtId="0" fontId="99" fillId="90" borderId="75" applyNumberFormat="0" applyProtection="0">
      <alignment horizontal="left" vertical="top" indent="1"/>
    </xf>
    <xf numFmtId="0" fontId="99" fillId="90" borderId="75" applyNumberFormat="0" applyProtection="0">
      <alignment horizontal="left" vertical="top" indent="1"/>
    </xf>
    <xf numFmtId="0" fontId="99" fillId="90" borderId="75" applyNumberFormat="0" applyProtection="0">
      <alignment horizontal="left" vertical="top" indent="1"/>
    </xf>
    <xf numFmtId="0" fontId="99" fillId="90" borderId="75" applyNumberFormat="0" applyProtection="0">
      <alignment horizontal="left" vertical="top" indent="1"/>
    </xf>
    <xf numFmtId="0" fontId="123" fillId="25" borderId="73" applyNumberFormat="0" applyProtection="0">
      <alignment horizontal="left" vertical="center" indent="1"/>
    </xf>
    <xf numFmtId="0" fontId="123" fillId="25" borderId="73" applyNumberFormat="0" applyProtection="0">
      <alignment horizontal="left" vertical="center" indent="1"/>
    </xf>
    <xf numFmtId="0" fontId="123" fillId="25" borderId="73" applyNumberFormat="0" applyProtection="0">
      <alignment horizontal="left" vertical="center" indent="1"/>
    </xf>
    <xf numFmtId="0" fontId="123" fillId="25" borderId="73" applyNumberFormat="0" applyProtection="0">
      <alignment horizontal="left" vertical="center" indent="1"/>
    </xf>
    <xf numFmtId="0" fontId="123" fillId="25" borderId="73" applyNumberFormat="0" applyProtection="0">
      <alignment horizontal="left" vertical="center" indent="1"/>
    </xf>
    <xf numFmtId="0" fontId="20" fillId="68" borderId="74" applyNumberFormat="0" applyProtection="0">
      <alignment horizontal="left" vertical="center" indent="1"/>
    </xf>
    <xf numFmtId="0" fontId="99" fillId="25" borderId="75" applyNumberFormat="0" applyProtection="0">
      <alignment horizontal="left" vertical="top" indent="1"/>
    </xf>
    <xf numFmtId="0" fontId="99" fillId="25" borderId="75" applyNumberFormat="0" applyProtection="0">
      <alignment horizontal="left" vertical="top" indent="1"/>
    </xf>
    <xf numFmtId="0" fontId="99" fillId="25" borderId="75" applyNumberFormat="0" applyProtection="0">
      <alignment horizontal="left" vertical="top" indent="1"/>
    </xf>
    <xf numFmtId="0" fontId="99" fillId="25" borderId="75" applyNumberFormat="0" applyProtection="0">
      <alignment horizontal="left" vertical="top" indent="1"/>
    </xf>
    <xf numFmtId="0" fontId="99" fillId="25" borderId="75" applyNumberFormat="0" applyProtection="0">
      <alignment horizontal="left" vertical="top" indent="1"/>
    </xf>
    <xf numFmtId="0" fontId="99" fillId="25" borderId="75" applyNumberFormat="0" applyProtection="0">
      <alignment horizontal="left" vertical="top" indent="1"/>
    </xf>
    <xf numFmtId="0" fontId="99" fillId="25" borderId="75" applyNumberFormat="0" applyProtection="0">
      <alignment horizontal="left" vertical="top" indent="1"/>
    </xf>
    <xf numFmtId="0" fontId="99" fillId="25" borderId="75" applyNumberFormat="0" applyProtection="0">
      <alignment horizontal="left" vertical="top" indent="1"/>
    </xf>
    <xf numFmtId="0" fontId="123" fillId="91" borderId="73" applyNumberFormat="0" applyProtection="0">
      <alignment horizontal="left" vertical="center" indent="1"/>
    </xf>
    <xf numFmtId="0" fontId="123" fillId="91" borderId="73" applyNumberFormat="0" applyProtection="0">
      <alignment horizontal="left" vertical="center" indent="1"/>
    </xf>
    <xf numFmtId="0" fontId="123" fillId="91" borderId="73" applyNumberFormat="0" applyProtection="0">
      <alignment horizontal="left" vertical="center" indent="1"/>
    </xf>
    <xf numFmtId="0" fontId="123" fillId="91" borderId="73" applyNumberFormat="0" applyProtection="0">
      <alignment horizontal="left" vertical="center" indent="1"/>
    </xf>
    <xf numFmtId="0" fontId="123" fillId="91" borderId="73" applyNumberFormat="0" applyProtection="0">
      <alignment horizontal="left" vertical="center" indent="1"/>
    </xf>
    <xf numFmtId="0" fontId="20" fillId="17" borderId="74" applyNumberFormat="0" applyProtection="0">
      <alignment horizontal="left" vertical="center" indent="1"/>
    </xf>
    <xf numFmtId="0" fontId="99" fillId="91" borderId="75" applyNumberFormat="0" applyProtection="0">
      <alignment horizontal="left" vertical="top" indent="1"/>
    </xf>
    <xf numFmtId="0" fontId="99" fillId="91" borderId="75" applyNumberFormat="0" applyProtection="0">
      <alignment horizontal="left" vertical="top" indent="1"/>
    </xf>
    <xf numFmtId="0" fontId="99" fillId="91" borderId="75" applyNumberFormat="0" applyProtection="0">
      <alignment horizontal="left" vertical="top" indent="1"/>
    </xf>
    <xf numFmtId="0" fontId="99" fillId="91" borderId="75" applyNumberFormat="0" applyProtection="0">
      <alignment horizontal="left" vertical="top" indent="1"/>
    </xf>
    <xf numFmtId="0" fontId="99" fillId="91" borderId="75" applyNumberFormat="0" applyProtection="0">
      <alignment horizontal="left" vertical="top" indent="1"/>
    </xf>
    <xf numFmtId="0" fontId="99" fillId="91" borderId="75" applyNumberFormat="0" applyProtection="0">
      <alignment horizontal="left" vertical="top" indent="1"/>
    </xf>
    <xf numFmtId="0" fontId="99" fillId="91" borderId="75" applyNumberFormat="0" applyProtection="0">
      <alignment horizontal="left" vertical="top" indent="1"/>
    </xf>
    <xf numFmtId="0" fontId="99" fillId="91" borderId="75" applyNumberFormat="0" applyProtection="0">
      <alignment horizontal="left" vertical="top" indent="1"/>
    </xf>
    <xf numFmtId="0" fontId="20" fillId="98" borderId="68" applyNumberFormat="0">
      <protection locked="0"/>
    </xf>
    <xf numFmtId="0" fontId="20" fillId="98" borderId="68" applyNumberFormat="0">
      <protection locked="0"/>
    </xf>
    <xf numFmtId="0" fontId="156" fillId="88" borderId="77" applyBorder="0"/>
    <xf numFmtId="4" fontId="144" fillId="70" borderId="74" applyNumberFormat="0" applyProtection="0">
      <alignment vertical="center"/>
    </xf>
    <xf numFmtId="4" fontId="157" fillId="73" borderId="75" applyNumberFormat="0" applyProtection="0">
      <alignment vertical="center"/>
    </xf>
    <xf numFmtId="4" fontId="157" fillId="73" borderId="75" applyNumberFormat="0" applyProtection="0">
      <alignment vertical="center"/>
    </xf>
    <xf numFmtId="4" fontId="157" fillId="73" borderId="75" applyNumberFormat="0" applyProtection="0">
      <alignment vertical="center"/>
    </xf>
    <xf numFmtId="4" fontId="157" fillId="73" borderId="75" applyNumberFormat="0" applyProtection="0">
      <alignment vertical="center"/>
    </xf>
    <xf numFmtId="4" fontId="157" fillId="73" borderId="75" applyNumberFormat="0" applyProtection="0">
      <alignment vertical="center"/>
    </xf>
    <xf numFmtId="4" fontId="151" fillId="70" borderId="74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4" fillId="70" borderId="74" applyNumberFormat="0" applyProtection="0">
      <alignment horizontal="left" vertical="center" indent="1"/>
    </xf>
    <xf numFmtId="4" fontId="157" fillId="61" borderId="75" applyNumberFormat="0" applyProtection="0">
      <alignment horizontal="left" vertical="center" indent="1"/>
    </xf>
    <xf numFmtId="4" fontId="157" fillId="61" borderId="75" applyNumberFormat="0" applyProtection="0">
      <alignment horizontal="left" vertical="center" indent="1"/>
    </xf>
    <xf numFmtId="4" fontId="157" fillId="61" borderId="75" applyNumberFormat="0" applyProtection="0">
      <alignment horizontal="left" vertical="center" indent="1"/>
    </xf>
    <xf numFmtId="4" fontId="157" fillId="61" borderId="75" applyNumberFormat="0" applyProtection="0">
      <alignment horizontal="left" vertical="center" indent="1"/>
    </xf>
    <xf numFmtId="4" fontId="157" fillId="61" borderId="75" applyNumberFormat="0" applyProtection="0">
      <alignment horizontal="left" vertical="center" indent="1"/>
    </xf>
    <xf numFmtId="4" fontId="144" fillId="70" borderId="74" applyNumberFormat="0" applyProtection="0">
      <alignment horizontal="left" vertical="center" indent="1"/>
    </xf>
    <xf numFmtId="0" fontId="157" fillId="73" borderId="75" applyNumberFormat="0" applyProtection="0">
      <alignment horizontal="left" vertical="top" indent="1"/>
    </xf>
    <xf numFmtId="0" fontId="157" fillId="73" borderId="75" applyNumberFormat="0" applyProtection="0">
      <alignment horizontal="left" vertical="top" indent="1"/>
    </xf>
    <xf numFmtId="0" fontId="157" fillId="73" borderId="75" applyNumberFormat="0" applyProtection="0">
      <alignment horizontal="left" vertical="top" indent="1"/>
    </xf>
    <xf numFmtId="0" fontId="157" fillId="73" borderId="75" applyNumberFormat="0" applyProtection="0">
      <alignment horizontal="left" vertical="top" indent="1"/>
    </xf>
    <xf numFmtId="0" fontId="157" fillId="73" borderId="75" applyNumberFormat="0" applyProtection="0">
      <alignment horizontal="left" vertical="top" indent="1"/>
    </xf>
    <xf numFmtId="4" fontId="144" fillId="87" borderId="74" applyNumberFormat="0" applyProtection="0">
      <alignment horizontal="right" vertical="center"/>
    </xf>
    <xf numFmtId="4" fontId="123" fillId="0" borderId="73" applyNumberFormat="0" applyProtection="0">
      <alignment horizontal="right" vertical="center"/>
    </xf>
    <xf numFmtId="4" fontId="123" fillId="0" borderId="73" applyNumberFormat="0" applyProtection="0">
      <alignment horizontal="right" vertical="center"/>
    </xf>
    <xf numFmtId="4" fontId="123" fillId="0" borderId="73" applyNumberFormat="0" applyProtection="0">
      <alignment horizontal="right" vertical="center"/>
    </xf>
    <xf numFmtId="4" fontId="123" fillId="0" borderId="73" applyNumberFormat="0" applyProtection="0">
      <alignment horizontal="right" vertical="center"/>
    </xf>
    <xf numFmtId="4" fontId="123" fillId="0" borderId="73" applyNumberFormat="0" applyProtection="0">
      <alignment horizontal="right" vertical="center"/>
    </xf>
    <xf numFmtId="4" fontId="151" fillId="87" borderId="74" applyNumberFormat="0" applyProtection="0">
      <alignment horizontal="right" vertical="center"/>
    </xf>
    <xf numFmtId="4" fontId="140" fillId="4" borderId="73" applyNumberFormat="0" applyProtection="0">
      <alignment horizontal="right" vertical="center"/>
    </xf>
    <xf numFmtId="4" fontId="140" fillId="4" borderId="73" applyNumberFormat="0" applyProtection="0">
      <alignment horizontal="right" vertical="center"/>
    </xf>
    <xf numFmtId="4" fontId="140" fillId="4" borderId="73" applyNumberFormat="0" applyProtection="0">
      <alignment horizontal="right" vertical="center"/>
    </xf>
    <xf numFmtId="4" fontId="140" fillId="4" borderId="73" applyNumberFormat="0" applyProtection="0">
      <alignment horizontal="right" vertical="center"/>
    </xf>
    <xf numFmtId="4" fontId="140" fillId="4" borderId="73" applyNumberFormat="0" applyProtection="0">
      <alignment horizontal="right" vertical="center"/>
    </xf>
    <xf numFmtId="4" fontId="123" fillId="31" borderId="73" applyNumberFormat="0" applyProtection="0">
      <alignment horizontal="left" vertical="center" indent="1"/>
    </xf>
    <xf numFmtId="4" fontId="123" fillId="31" borderId="73" applyNumberFormat="0" applyProtection="0">
      <alignment horizontal="left" vertical="center" indent="1"/>
    </xf>
    <xf numFmtId="4" fontId="123" fillId="31" borderId="73" applyNumberFormat="0" applyProtection="0">
      <alignment horizontal="left" vertical="center" indent="1"/>
    </xf>
    <xf numFmtId="4" fontId="123" fillId="31" borderId="73" applyNumberFormat="0" applyProtection="0">
      <alignment horizontal="left" vertical="center" indent="1"/>
    </xf>
    <xf numFmtId="4" fontId="123" fillId="31" borderId="73" applyNumberFormat="0" applyProtection="0">
      <alignment horizontal="left" vertical="center" indent="1"/>
    </xf>
    <xf numFmtId="4" fontId="123" fillId="31" borderId="73" applyNumberFormat="0" applyProtection="0">
      <alignment horizontal="left" vertical="center" indent="1"/>
    </xf>
    <xf numFmtId="0" fontId="157" fillId="90" borderId="75" applyNumberFormat="0" applyProtection="0">
      <alignment horizontal="left" vertical="top" indent="1"/>
    </xf>
    <xf numFmtId="0" fontId="157" fillId="90" borderId="75" applyNumberFormat="0" applyProtection="0">
      <alignment horizontal="left" vertical="top" indent="1"/>
    </xf>
    <xf numFmtId="0" fontId="157" fillId="90" borderId="75" applyNumberFormat="0" applyProtection="0">
      <alignment horizontal="left" vertical="top" indent="1"/>
    </xf>
    <xf numFmtId="0" fontId="157" fillId="90" borderId="75" applyNumberFormat="0" applyProtection="0">
      <alignment horizontal="left" vertical="top" indent="1"/>
    </xf>
    <xf numFmtId="0" fontId="157" fillId="90" borderId="75" applyNumberFormat="0" applyProtection="0">
      <alignment horizontal="left" vertical="top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0" fontId="123" fillId="100" borderId="68"/>
    <xf numFmtId="0" fontId="123" fillId="100" borderId="68"/>
    <xf numFmtId="4" fontId="150" fillId="87" borderId="74" applyNumberFormat="0" applyProtection="0">
      <alignment horizontal="right" vertical="center"/>
    </xf>
    <xf numFmtId="4" fontId="140" fillId="98" borderId="73" applyNumberFormat="0" applyProtection="0">
      <alignment horizontal="right" vertical="center"/>
    </xf>
    <xf numFmtId="4" fontId="140" fillId="98" borderId="73" applyNumberFormat="0" applyProtection="0">
      <alignment horizontal="right" vertical="center"/>
    </xf>
    <xf numFmtId="4" fontId="140" fillId="98" borderId="73" applyNumberFormat="0" applyProtection="0">
      <alignment horizontal="right" vertical="center"/>
    </xf>
    <xf numFmtId="4" fontId="140" fillId="98" borderId="73" applyNumberFormat="0" applyProtection="0">
      <alignment horizontal="right" vertical="center"/>
    </xf>
    <xf numFmtId="4" fontId="140" fillId="98" borderId="73" applyNumberFormat="0" applyProtection="0">
      <alignment horizontal="right" vertical="center"/>
    </xf>
    <xf numFmtId="2" fontId="159" fillId="101" borderId="78" applyProtection="0"/>
    <xf numFmtId="2" fontId="159" fillId="101" borderId="78" applyProtection="0"/>
    <xf numFmtId="2" fontId="139" fillId="102" borderId="78" applyProtection="0"/>
    <xf numFmtId="2" fontId="139" fillId="103" borderId="78" applyProtection="0"/>
    <xf numFmtId="2" fontId="139" fillId="104" borderId="78" applyProtection="0"/>
    <xf numFmtId="2" fontId="139" fillId="104" borderId="78" applyProtection="0">
      <alignment horizontal="center"/>
    </xf>
    <xf numFmtId="2" fontId="139" fillId="103" borderId="78" applyProtection="0">
      <alignment horizontal="center"/>
    </xf>
    <xf numFmtId="0" fontId="140" fillId="0" borderId="71">
      <alignment horizontal="left" vertical="top" wrapText="1"/>
    </xf>
    <xf numFmtId="0" fontId="107" fillId="0" borderId="79" applyNumberFormat="0" applyFill="0" applyAlignment="0" applyProtection="0"/>
    <xf numFmtId="0" fontId="101" fillId="24" borderId="70" applyNumberFormat="0" applyAlignment="0" applyProtection="0"/>
    <xf numFmtId="0" fontId="101" fillId="24" borderId="70" applyNumberFormat="0" applyAlignment="0" applyProtection="0"/>
    <xf numFmtId="0" fontId="102" fillId="61" borderId="74" applyNumberFormat="0" applyAlignment="0" applyProtection="0"/>
    <xf numFmtId="0" fontId="102" fillId="61" borderId="74" applyNumberFormat="0" applyAlignment="0" applyProtection="0"/>
    <xf numFmtId="0" fontId="103" fillId="61" borderId="70" applyNumberFormat="0" applyAlignment="0" applyProtection="0"/>
    <xf numFmtId="0" fontId="103" fillId="61" borderId="70" applyNumberFormat="0" applyAlignment="0" applyProtection="0"/>
    <xf numFmtId="0" fontId="106" fillId="0" borderId="67" applyNumberFormat="0" applyFill="0" applyAlignment="0" applyProtection="0"/>
    <xf numFmtId="0" fontId="106" fillId="0" borderId="67" applyNumberFormat="0" applyFill="0" applyAlignment="0" applyProtection="0"/>
    <xf numFmtId="4" fontId="135" fillId="69" borderId="68" applyBorder="0">
      <alignment horizontal="right"/>
    </xf>
    <xf numFmtId="0" fontId="107" fillId="0" borderId="79" applyNumberFormat="0" applyFill="0" applyAlignment="0" applyProtection="0"/>
    <xf numFmtId="0" fontId="107" fillId="0" borderId="79" applyNumberFormat="0" applyFill="0" applyAlignment="0" applyProtection="0"/>
    <xf numFmtId="0" fontId="8" fillId="0" borderId="0"/>
    <xf numFmtId="0" fontId="20" fillId="73" borderId="72" applyNumberFormat="0" applyFont="0" applyAlignment="0" applyProtection="0"/>
    <xf numFmtId="0" fontId="36" fillId="73" borderId="7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63" fillId="0" borderId="8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139" fillId="17" borderId="70" applyNumberFormat="0">
      <alignment readingOrder="1"/>
      <protection locked="0"/>
    </xf>
    <xf numFmtId="0" fontId="8" fillId="0" borderId="0"/>
    <xf numFmtId="0" fontId="8" fillId="0" borderId="0"/>
    <xf numFmtId="0" fontId="20" fillId="98" borderId="81" applyNumberFormat="0">
      <protection locked="0"/>
    </xf>
    <xf numFmtId="0" fontId="20" fillId="98" borderId="81" applyNumberFormat="0">
      <protection locked="0"/>
    </xf>
    <xf numFmtId="4" fontId="140" fillId="70" borderId="81" applyNumberFormat="0" applyProtection="0">
      <alignment vertical="center"/>
    </xf>
    <xf numFmtId="4" fontId="140" fillId="70" borderId="81" applyNumberFormat="0" applyProtection="0">
      <alignment vertical="center"/>
    </xf>
    <xf numFmtId="4" fontId="140" fillId="70" borderId="81" applyNumberFormat="0" applyProtection="0">
      <alignment vertical="center"/>
    </xf>
    <xf numFmtId="4" fontId="140" fillId="70" borderId="81" applyNumberFormat="0" applyProtection="0">
      <alignment vertical="center"/>
    </xf>
    <xf numFmtId="4" fontId="140" fillId="70" borderId="81" applyNumberFormat="0" applyProtection="0">
      <alignment vertical="center"/>
    </xf>
    <xf numFmtId="4" fontId="140" fillId="70" borderId="81" applyNumberFormat="0" applyProtection="0">
      <alignment vertical="center"/>
    </xf>
    <xf numFmtId="4" fontId="140" fillId="70" borderId="81" applyNumberFormat="0" applyProtection="0">
      <alignment vertical="center"/>
    </xf>
    <xf numFmtId="4" fontId="140" fillId="70" borderId="81" applyNumberFormat="0" applyProtection="0">
      <alignment vertical="center"/>
    </xf>
    <xf numFmtId="4" fontId="140" fillId="70" borderId="81" applyNumberFormat="0" applyProtection="0">
      <alignment vertical="center"/>
    </xf>
    <xf numFmtId="4" fontId="140" fillId="70" borderId="81" applyNumberFormat="0" applyProtection="0">
      <alignment vertical="center"/>
    </xf>
    <xf numFmtId="0" fontId="123" fillId="100" borderId="81"/>
    <xf numFmtId="0" fontId="123" fillId="100" borderId="81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4" fontId="135" fillId="69" borderId="81" applyBorder="0">
      <alignment horizontal="right"/>
    </xf>
    <xf numFmtId="0" fontId="8" fillId="0" borderId="0"/>
    <xf numFmtId="0" fontId="8" fillId="0" borderId="0"/>
    <xf numFmtId="0" fontId="7" fillId="0" borderId="0"/>
    <xf numFmtId="0" fontId="106" fillId="0" borderId="85" applyNumberFormat="0" applyFill="0" applyAlignment="0" applyProtection="0"/>
    <xf numFmtId="0" fontId="106" fillId="0" borderId="85" applyNumberFormat="0" applyFill="0" applyAlignment="0" applyProtection="0"/>
    <xf numFmtId="185" fontId="126" fillId="69" borderId="81" applyNumberFormat="0" applyFont="0" applyAlignment="0">
      <protection locked="0"/>
    </xf>
    <xf numFmtId="185" fontId="126" fillId="69" borderId="68" applyNumberFormat="0" applyFont="0" applyAlignment="0">
      <protection locked="0"/>
    </xf>
    <xf numFmtId="0" fontId="106" fillId="0" borderId="8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163" fillId="0" borderId="98"/>
    <xf numFmtId="0" fontId="36" fillId="73" borderId="90" applyNumberFormat="0" applyFont="0" applyAlignment="0" applyProtection="0"/>
    <xf numFmtId="0" fontId="20" fillId="73" borderId="90" applyNumberFormat="0" applyFont="0" applyAlignment="0" applyProtection="0"/>
    <xf numFmtId="0" fontId="107" fillId="0" borderId="97" applyNumberFormat="0" applyFill="0" applyAlignment="0" applyProtection="0"/>
    <xf numFmtId="0" fontId="107" fillId="0" borderId="97" applyNumberFormat="0" applyFill="0" applyAlignment="0" applyProtection="0"/>
    <xf numFmtId="0" fontId="106" fillId="0" borderId="89" applyNumberFormat="0" applyFill="0" applyAlignment="0" applyProtection="0"/>
    <xf numFmtId="0" fontId="106" fillId="0" borderId="89" applyNumberFormat="0" applyFill="0" applyAlignment="0" applyProtection="0"/>
    <xf numFmtId="0" fontId="103" fillId="61" borderId="87" applyNumberFormat="0" applyAlignment="0" applyProtection="0"/>
    <xf numFmtId="0" fontId="103" fillId="61" borderId="87" applyNumberFormat="0" applyAlignment="0" applyProtection="0"/>
    <xf numFmtId="0" fontId="102" fillId="61" borderId="92" applyNumberFormat="0" applyAlignment="0" applyProtection="0"/>
    <xf numFmtId="0" fontId="102" fillId="61" borderId="92" applyNumberFormat="0" applyAlignment="0" applyProtection="0"/>
    <xf numFmtId="0" fontId="101" fillId="24" borderId="87" applyNumberFormat="0" applyAlignment="0" applyProtection="0"/>
    <xf numFmtId="0" fontId="101" fillId="24" borderId="87" applyNumberFormat="0" applyAlignment="0" applyProtection="0"/>
    <xf numFmtId="0" fontId="107" fillId="0" borderId="97" applyNumberFormat="0" applyFill="0" applyAlignment="0" applyProtection="0"/>
    <xf numFmtId="0" fontId="140" fillId="0" borderId="88">
      <alignment horizontal="left" vertical="top" wrapText="1"/>
    </xf>
    <xf numFmtId="2" fontId="139" fillId="103" borderId="96" applyProtection="0">
      <alignment horizontal="center"/>
    </xf>
    <xf numFmtId="2" fontId="139" fillId="104" borderId="96" applyProtection="0">
      <alignment horizontal="center"/>
    </xf>
    <xf numFmtId="2" fontId="139" fillId="104" borderId="96" applyProtection="0"/>
    <xf numFmtId="2" fontId="139" fillId="103" borderId="96" applyProtection="0"/>
    <xf numFmtId="2" fontId="139" fillId="102" borderId="96" applyProtection="0"/>
    <xf numFmtId="2" fontId="159" fillId="101" borderId="96" applyProtection="0"/>
    <xf numFmtId="2" fontId="159" fillId="101" borderId="96" applyProtection="0"/>
    <xf numFmtId="4" fontId="140" fillId="98" borderId="91" applyNumberFormat="0" applyProtection="0">
      <alignment horizontal="right" vertical="center"/>
    </xf>
    <xf numFmtId="4" fontId="140" fillId="98" borderId="91" applyNumberFormat="0" applyProtection="0">
      <alignment horizontal="right" vertical="center"/>
    </xf>
    <xf numFmtId="4" fontId="140" fillId="98" borderId="91" applyNumberFormat="0" applyProtection="0">
      <alignment horizontal="right" vertical="center"/>
    </xf>
    <xf numFmtId="4" fontId="140" fillId="98" borderId="91" applyNumberFormat="0" applyProtection="0">
      <alignment horizontal="right" vertical="center"/>
    </xf>
    <xf numFmtId="4" fontId="140" fillId="98" borderId="91" applyNumberFormat="0" applyProtection="0">
      <alignment horizontal="right" vertical="center"/>
    </xf>
    <xf numFmtId="4" fontId="150" fillId="87" borderId="92" applyNumberFormat="0" applyProtection="0">
      <alignment horizontal="right" vertical="center"/>
    </xf>
    <xf numFmtId="4" fontId="140" fillId="99" borderId="88" applyNumberFormat="0" applyProtection="0">
      <alignment horizontal="left" vertical="center" indent="1"/>
    </xf>
    <xf numFmtId="4" fontId="140" fillId="99" borderId="88" applyNumberFormat="0" applyProtection="0">
      <alignment horizontal="left" vertical="center" indent="1"/>
    </xf>
    <xf numFmtId="4" fontId="140" fillId="99" borderId="88" applyNumberFormat="0" applyProtection="0">
      <alignment horizontal="left" vertical="center" indent="1"/>
    </xf>
    <xf numFmtId="4" fontId="140" fillId="99" borderId="88" applyNumberFormat="0" applyProtection="0">
      <alignment horizontal="left" vertical="center" indent="1"/>
    </xf>
    <xf numFmtId="4" fontId="140" fillId="99" borderId="88" applyNumberFormat="0" applyProtection="0">
      <alignment horizontal="left" vertical="center" indent="1"/>
    </xf>
    <xf numFmtId="0" fontId="157" fillId="90" borderId="93" applyNumberFormat="0" applyProtection="0">
      <alignment horizontal="left" vertical="top" indent="1"/>
    </xf>
    <xf numFmtId="0" fontId="157" fillId="90" borderId="93" applyNumberFormat="0" applyProtection="0">
      <alignment horizontal="left" vertical="top" indent="1"/>
    </xf>
    <xf numFmtId="0" fontId="157" fillId="90" borderId="93" applyNumberFormat="0" applyProtection="0">
      <alignment horizontal="left" vertical="top" indent="1"/>
    </xf>
    <xf numFmtId="0" fontId="157" fillId="90" borderId="93" applyNumberFormat="0" applyProtection="0">
      <alignment horizontal="left" vertical="top" indent="1"/>
    </xf>
    <xf numFmtId="0" fontId="157" fillId="90" borderId="93" applyNumberFormat="0" applyProtection="0">
      <alignment horizontal="left" vertical="top" indent="1"/>
    </xf>
    <xf numFmtId="4" fontId="123" fillId="31" borderId="91" applyNumberFormat="0" applyProtection="0">
      <alignment horizontal="left" vertical="center" indent="1"/>
    </xf>
    <xf numFmtId="4" fontId="123" fillId="31" borderId="91" applyNumberFormat="0" applyProtection="0">
      <alignment horizontal="left" vertical="center" indent="1"/>
    </xf>
    <xf numFmtId="4" fontId="123" fillId="31" borderId="91" applyNumberFormat="0" applyProtection="0">
      <alignment horizontal="left" vertical="center" indent="1"/>
    </xf>
    <xf numFmtId="4" fontId="123" fillId="31" borderId="91" applyNumberFormat="0" applyProtection="0">
      <alignment horizontal="left" vertical="center" indent="1"/>
    </xf>
    <xf numFmtId="4" fontId="123" fillId="31" borderId="91" applyNumberFormat="0" applyProtection="0">
      <alignment horizontal="left" vertical="center" indent="1"/>
    </xf>
    <xf numFmtId="4" fontId="123" fillId="31" borderId="91" applyNumberFormat="0" applyProtection="0">
      <alignment horizontal="left" vertical="center" indent="1"/>
    </xf>
    <xf numFmtId="4" fontId="140" fillId="4" borderId="91" applyNumberFormat="0" applyProtection="0">
      <alignment horizontal="right" vertical="center"/>
    </xf>
    <xf numFmtId="4" fontId="140" fillId="4" borderId="91" applyNumberFormat="0" applyProtection="0">
      <alignment horizontal="right" vertical="center"/>
    </xf>
    <xf numFmtId="4" fontId="140" fillId="4" borderId="91" applyNumberFormat="0" applyProtection="0">
      <alignment horizontal="right" vertical="center"/>
    </xf>
    <xf numFmtId="4" fontId="140" fillId="4" borderId="91" applyNumberFormat="0" applyProtection="0">
      <alignment horizontal="right" vertical="center"/>
    </xf>
    <xf numFmtId="4" fontId="140" fillId="4" borderId="91" applyNumberFormat="0" applyProtection="0">
      <alignment horizontal="right" vertical="center"/>
    </xf>
    <xf numFmtId="4" fontId="151" fillId="87" borderId="92" applyNumberFormat="0" applyProtection="0">
      <alignment horizontal="right" vertical="center"/>
    </xf>
    <xf numFmtId="4" fontId="123" fillId="0" borderId="91" applyNumberFormat="0" applyProtection="0">
      <alignment horizontal="right" vertical="center"/>
    </xf>
    <xf numFmtId="4" fontId="123" fillId="0" borderId="91" applyNumberFormat="0" applyProtection="0">
      <alignment horizontal="right" vertical="center"/>
    </xf>
    <xf numFmtId="4" fontId="123" fillId="0" borderId="91" applyNumberFormat="0" applyProtection="0">
      <alignment horizontal="right" vertical="center"/>
    </xf>
    <xf numFmtId="4" fontId="123" fillId="0" borderId="91" applyNumberFormat="0" applyProtection="0">
      <alignment horizontal="right" vertical="center"/>
    </xf>
    <xf numFmtId="4" fontId="123" fillId="0" borderId="91" applyNumberFormat="0" applyProtection="0">
      <alignment horizontal="right" vertical="center"/>
    </xf>
    <xf numFmtId="4" fontId="144" fillId="87" borderId="92" applyNumberFormat="0" applyProtection="0">
      <alignment horizontal="right" vertical="center"/>
    </xf>
    <xf numFmtId="0" fontId="157" fillId="73" borderId="93" applyNumberFormat="0" applyProtection="0">
      <alignment horizontal="left" vertical="top" indent="1"/>
    </xf>
    <xf numFmtId="0" fontId="157" fillId="73" borderId="93" applyNumberFormat="0" applyProtection="0">
      <alignment horizontal="left" vertical="top" indent="1"/>
    </xf>
    <xf numFmtId="0" fontId="157" fillId="73" borderId="93" applyNumberFormat="0" applyProtection="0">
      <alignment horizontal="left" vertical="top" indent="1"/>
    </xf>
    <xf numFmtId="0" fontId="157" fillId="73" borderId="93" applyNumberFormat="0" applyProtection="0">
      <alignment horizontal="left" vertical="top" indent="1"/>
    </xf>
    <xf numFmtId="0" fontId="157" fillId="73" borderId="93" applyNumberFormat="0" applyProtection="0">
      <alignment horizontal="left" vertical="top" indent="1"/>
    </xf>
    <xf numFmtId="4" fontId="144" fillId="70" borderId="92" applyNumberFormat="0" applyProtection="0">
      <alignment horizontal="left" vertical="center" indent="1"/>
    </xf>
    <xf numFmtId="4" fontId="157" fillId="61" borderId="93" applyNumberFormat="0" applyProtection="0">
      <alignment horizontal="left" vertical="center" indent="1"/>
    </xf>
    <xf numFmtId="4" fontId="157" fillId="61" borderId="93" applyNumberFormat="0" applyProtection="0">
      <alignment horizontal="left" vertical="center" indent="1"/>
    </xf>
    <xf numFmtId="4" fontId="157" fillId="61" borderId="93" applyNumberFormat="0" applyProtection="0">
      <alignment horizontal="left" vertical="center" indent="1"/>
    </xf>
    <xf numFmtId="4" fontId="157" fillId="61" borderId="93" applyNumberFormat="0" applyProtection="0">
      <alignment horizontal="left" vertical="center" indent="1"/>
    </xf>
    <xf numFmtId="4" fontId="157" fillId="61" borderId="93" applyNumberFormat="0" applyProtection="0">
      <alignment horizontal="left" vertical="center" indent="1"/>
    </xf>
    <xf numFmtId="4" fontId="144" fillId="70" borderId="92" applyNumberFormat="0" applyProtection="0">
      <alignment horizontal="left" vertical="center" indent="1"/>
    </xf>
    <xf numFmtId="4" fontId="151" fillId="70" borderId="92" applyNumberFormat="0" applyProtection="0">
      <alignment vertical="center"/>
    </xf>
    <xf numFmtId="4" fontId="157" fillId="73" borderId="93" applyNumberFormat="0" applyProtection="0">
      <alignment vertical="center"/>
    </xf>
    <xf numFmtId="4" fontId="157" fillId="73" borderId="93" applyNumberFormat="0" applyProtection="0">
      <alignment vertical="center"/>
    </xf>
    <xf numFmtId="4" fontId="157" fillId="73" borderId="93" applyNumberFormat="0" applyProtection="0">
      <alignment vertical="center"/>
    </xf>
    <xf numFmtId="4" fontId="157" fillId="73" borderId="93" applyNumberFormat="0" applyProtection="0">
      <alignment vertical="center"/>
    </xf>
    <xf numFmtId="4" fontId="157" fillId="73" borderId="93" applyNumberFormat="0" applyProtection="0">
      <alignment vertical="center"/>
    </xf>
    <xf numFmtId="4" fontId="144" fillId="70" borderId="92" applyNumberFormat="0" applyProtection="0">
      <alignment vertical="center"/>
    </xf>
    <xf numFmtId="0" fontId="156" fillId="88" borderId="95" applyBorder="0"/>
    <xf numFmtId="0" fontId="99" fillId="91" borderId="93" applyNumberFormat="0" applyProtection="0">
      <alignment horizontal="left" vertical="top" indent="1"/>
    </xf>
    <xf numFmtId="0" fontId="99" fillId="91" borderId="93" applyNumberFormat="0" applyProtection="0">
      <alignment horizontal="left" vertical="top" indent="1"/>
    </xf>
    <xf numFmtId="0" fontId="99" fillId="91" borderId="93" applyNumberFormat="0" applyProtection="0">
      <alignment horizontal="left" vertical="top" indent="1"/>
    </xf>
    <xf numFmtId="0" fontId="99" fillId="91" borderId="93" applyNumberFormat="0" applyProtection="0">
      <alignment horizontal="left" vertical="top" indent="1"/>
    </xf>
    <xf numFmtId="0" fontId="99" fillId="91" borderId="93" applyNumberFormat="0" applyProtection="0">
      <alignment horizontal="left" vertical="top" indent="1"/>
    </xf>
    <xf numFmtId="0" fontId="99" fillId="91" borderId="93" applyNumberFormat="0" applyProtection="0">
      <alignment horizontal="left" vertical="top" indent="1"/>
    </xf>
    <xf numFmtId="0" fontId="99" fillId="91" borderId="93" applyNumberFormat="0" applyProtection="0">
      <alignment horizontal="left" vertical="top" indent="1"/>
    </xf>
    <xf numFmtId="0" fontId="99" fillId="91" borderId="93" applyNumberFormat="0" applyProtection="0">
      <alignment horizontal="left" vertical="top" indent="1"/>
    </xf>
    <xf numFmtId="0" fontId="20" fillId="17" borderId="92" applyNumberFormat="0" applyProtection="0">
      <alignment horizontal="left" vertical="center" indent="1"/>
    </xf>
    <xf numFmtId="0" fontId="123" fillId="91" borderId="91" applyNumberFormat="0" applyProtection="0">
      <alignment horizontal="left" vertical="center" indent="1"/>
    </xf>
    <xf numFmtId="0" fontId="123" fillId="91" borderId="91" applyNumberFormat="0" applyProtection="0">
      <alignment horizontal="left" vertical="center" indent="1"/>
    </xf>
    <xf numFmtId="0" fontId="123" fillId="91" borderId="91" applyNumberFormat="0" applyProtection="0">
      <alignment horizontal="left" vertical="center" indent="1"/>
    </xf>
    <xf numFmtId="0" fontId="123" fillId="91" borderId="91" applyNumberFormat="0" applyProtection="0">
      <alignment horizontal="left" vertical="center" indent="1"/>
    </xf>
    <xf numFmtId="0" fontId="123" fillId="91" borderId="91" applyNumberFormat="0" applyProtection="0">
      <alignment horizontal="left" vertical="center" indent="1"/>
    </xf>
    <xf numFmtId="0" fontId="99" fillId="25" borderId="93" applyNumberFormat="0" applyProtection="0">
      <alignment horizontal="left" vertical="top" indent="1"/>
    </xf>
    <xf numFmtId="0" fontId="99" fillId="25" borderId="93" applyNumberFormat="0" applyProtection="0">
      <alignment horizontal="left" vertical="top" indent="1"/>
    </xf>
    <xf numFmtId="0" fontId="99" fillId="25" borderId="93" applyNumberFormat="0" applyProtection="0">
      <alignment horizontal="left" vertical="top" indent="1"/>
    </xf>
    <xf numFmtId="0" fontId="99" fillId="25" borderId="93" applyNumberFormat="0" applyProtection="0">
      <alignment horizontal="left" vertical="top" indent="1"/>
    </xf>
    <xf numFmtId="0" fontId="99" fillId="25" borderId="93" applyNumberFormat="0" applyProtection="0">
      <alignment horizontal="left" vertical="top" indent="1"/>
    </xf>
    <xf numFmtId="0" fontId="99" fillId="25" borderId="93" applyNumberFormat="0" applyProtection="0">
      <alignment horizontal="left" vertical="top" indent="1"/>
    </xf>
    <xf numFmtId="0" fontId="99" fillId="25" borderId="93" applyNumberFormat="0" applyProtection="0">
      <alignment horizontal="left" vertical="top" indent="1"/>
    </xf>
    <xf numFmtId="0" fontId="99" fillId="25" borderId="93" applyNumberFormat="0" applyProtection="0">
      <alignment horizontal="left" vertical="top" indent="1"/>
    </xf>
    <xf numFmtId="0" fontId="20" fillId="68" borderId="92" applyNumberFormat="0" applyProtection="0">
      <alignment horizontal="left" vertical="center" indent="1"/>
    </xf>
    <xf numFmtId="0" fontId="123" fillId="25" borderId="91" applyNumberFormat="0" applyProtection="0">
      <alignment horizontal="left" vertical="center" indent="1"/>
    </xf>
    <xf numFmtId="0" fontId="123" fillId="25" borderId="91" applyNumberFormat="0" applyProtection="0">
      <alignment horizontal="left" vertical="center" indent="1"/>
    </xf>
    <xf numFmtId="0" fontId="123" fillId="25" borderId="91" applyNumberFormat="0" applyProtection="0">
      <alignment horizontal="left" vertical="center" indent="1"/>
    </xf>
    <xf numFmtId="0" fontId="123" fillId="25" borderId="91" applyNumberFormat="0" applyProtection="0">
      <alignment horizontal="left" vertical="center" indent="1"/>
    </xf>
    <xf numFmtId="0" fontId="123" fillId="25" borderId="91" applyNumberFormat="0" applyProtection="0">
      <alignment horizontal="left" vertical="center" indent="1"/>
    </xf>
    <xf numFmtId="0" fontId="99" fillId="90" borderId="93" applyNumberFormat="0" applyProtection="0">
      <alignment horizontal="left" vertical="top" indent="1"/>
    </xf>
    <xf numFmtId="0" fontId="99" fillId="90" borderId="93" applyNumberFormat="0" applyProtection="0">
      <alignment horizontal="left" vertical="top" indent="1"/>
    </xf>
    <xf numFmtId="0" fontId="99" fillId="90" borderId="93" applyNumberFormat="0" applyProtection="0">
      <alignment horizontal="left" vertical="top" indent="1"/>
    </xf>
    <xf numFmtId="0" fontId="99" fillId="90" borderId="93" applyNumberFormat="0" applyProtection="0">
      <alignment horizontal="left" vertical="top" indent="1"/>
    </xf>
    <xf numFmtId="0" fontId="99" fillId="90" borderId="93" applyNumberFormat="0" applyProtection="0">
      <alignment horizontal="left" vertical="top" indent="1"/>
    </xf>
    <xf numFmtId="0" fontId="99" fillId="90" borderId="93" applyNumberFormat="0" applyProtection="0">
      <alignment horizontal="left" vertical="top" indent="1"/>
    </xf>
    <xf numFmtId="0" fontId="99" fillId="90" borderId="93" applyNumberFormat="0" applyProtection="0">
      <alignment horizontal="left" vertical="top" indent="1"/>
    </xf>
    <xf numFmtId="0" fontId="99" fillId="90" borderId="93" applyNumberFormat="0" applyProtection="0">
      <alignment horizontal="left" vertical="top" indent="1"/>
    </xf>
    <xf numFmtId="0" fontId="123" fillId="95" borderId="91" applyNumberFormat="0" applyProtection="0">
      <alignment horizontal="left" vertical="center" indent="1"/>
    </xf>
    <xf numFmtId="0" fontId="123" fillId="95" borderId="91" applyNumberFormat="0" applyProtection="0">
      <alignment horizontal="left" vertical="center" indent="1"/>
    </xf>
    <xf numFmtId="0" fontId="123" fillId="95" borderId="91" applyNumberFormat="0" applyProtection="0">
      <alignment horizontal="left" vertical="center" indent="1"/>
    </xf>
    <xf numFmtId="0" fontId="123" fillId="95" borderId="91" applyNumberFormat="0" applyProtection="0">
      <alignment horizontal="left" vertical="center" indent="1"/>
    </xf>
    <xf numFmtId="0" fontId="123" fillId="95" borderId="91" applyNumberFormat="0" applyProtection="0">
      <alignment horizontal="left" vertical="center" indent="1"/>
    </xf>
    <xf numFmtId="0" fontId="123" fillId="95" borderId="91" applyNumberFormat="0" applyProtection="0">
      <alignment horizontal="left" vertical="center" indent="1"/>
    </xf>
    <xf numFmtId="0" fontId="99" fillId="88" borderId="93" applyNumberFormat="0" applyProtection="0">
      <alignment horizontal="left" vertical="top" indent="1"/>
    </xf>
    <xf numFmtId="0" fontId="99" fillId="88" borderId="93" applyNumberFormat="0" applyProtection="0">
      <alignment horizontal="left" vertical="top" indent="1"/>
    </xf>
    <xf numFmtId="0" fontId="99" fillId="88" borderId="93" applyNumberFormat="0" applyProtection="0">
      <alignment horizontal="left" vertical="top" indent="1"/>
    </xf>
    <xf numFmtId="0" fontId="99" fillId="88" borderId="93" applyNumberFormat="0" applyProtection="0">
      <alignment horizontal="left" vertical="top" indent="1"/>
    </xf>
    <xf numFmtId="0" fontId="99" fillId="88" borderId="93" applyNumberFormat="0" applyProtection="0">
      <alignment horizontal="left" vertical="top" indent="1"/>
    </xf>
    <xf numFmtId="0" fontId="99" fillId="88" borderId="93" applyNumberFormat="0" applyProtection="0">
      <alignment horizontal="left" vertical="top" indent="1"/>
    </xf>
    <xf numFmtId="0" fontId="99" fillId="88" borderId="93" applyNumberFormat="0" applyProtection="0">
      <alignment horizontal="left" vertical="top" indent="1"/>
    </xf>
    <xf numFmtId="0" fontId="99" fillId="88" borderId="93" applyNumberFormat="0" applyProtection="0">
      <alignment horizontal="left" vertical="top" indent="1"/>
    </xf>
    <xf numFmtId="0" fontId="123" fillId="61" borderId="91" applyNumberFormat="0" applyProtection="0">
      <alignment horizontal="left" vertical="center" indent="1"/>
    </xf>
    <xf numFmtId="0" fontId="123" fillId="61" borderId="91" applyNumberFormat="0" applyProtection="0">
      <alignment horizontal="left" vertical="center" indent="1"/>
    </xf>
    <xf numFmtId="0" fontId="123" fillId="61" borderId="91" applyNumberFormat="0" applyProtection="0">
      <alignment horizontal="left" vertical="center" indent="1"/>
    </xf>
    <xf numFmtId="0" fontId="123" fillId="61" borderId="91" applyNumberFormat="0" applyProtection="0">
      <alignment horizontal="left" vertical="center" indent="1"/>
    </xf>
    <xf numFmtId="0" fontId="123" fillId="61" borderId="91" applyNumberFormat="0" applyProtection="0">
      <alignment horizontal="left" vertical="center" indent="1"/>
    </xf>
    <xf numFmtId="0" fontId="123" fillId="61" borderId="91" applyNumberFormat="0" applyProtection="0">
      <alignment horizontal="left" vertical="center" indent="1"/>
    </xf>
    <xf numFmtId="4" fontId="123" fillId="90" borderId="88" applyNumberFormat="0" applyProtection="0">
      <alignment horizontal="left" vertical="center" indent="1"/>
    </xf>
    <xf numFmtId="4" fontId="123" fillId="90" borderId="88" applyNumberFormat="0" applyProtection="0">
      <alignment horizontal="left" vertical="center" indent="1"/>
    </xf>
    <xf numFmtId="4" fontId="123" fillId="90" borderId="88" applyNumberFormat="0" applyProtection="0">
      <alignment horizontal="left" vertical="center" indent="1"/>
    </xf>
    <xf numFmtId="4" fontId="123" fillId="90" borderId="88" applyNumberFormat="0" applyProtection="0">
      <alignment horizontal="left" vertical="center" indent="1"/>
    </xf>
    <xf numFmtId="4" fontId="123" fillId="90" borderId="88" applyNumberFormat="0" applyProtection="0">
      <alignment horizontal="left" vertical="center" indent="1"/>
    </xf>
    <xf numFmtId="4" fontId="123" fillId="91" borderId="88" applyNumberFormat="0" applyProtection="0">
      <alignment horizontal="left" vertical="center" indent="1"/>
    </xf>
    <xf numFmtId="4" fontId="123" fillId="91" borderId="88" applyNumberFormat="0" applyProtection="0">
      <alignment horizontal="left" vertical="center" indent="1"/>
    </xf>
    <xf numFmtId="4" fontId="123" fillId="91" borderId="88" applyNumberFormat="0" applyProtection="0">
      <alignment horizontal="left" vertical="center" indent="1"/>
    </xf>
    <xf numFmtId="4" fontId="123" fillId="91" borderId="88" applyNumberFormat="0" applyProtection="0">
      <alignment horizontal="left" vertical="center" indent="1"/>
    </xf>
    <xf numFmtId="4" fontId="123" fillId="91" borderId="88" applyNumberFormat="0" applyProtection="0">
      <alignment horizontal="left" vertical="center" indent="1"/>
    </xf>
    <xf numFmtId="4" fontId="123" fillId="90" borderId="91" applyNumberFormat="0" applyProtection="0">
      <alignment horizontal="right" vertical="center"/>
    </xf>
    <xf numFmtId="4" fontId="123" fillId="90" borderId="91" applyNumberFormat="0" applyProtection="0">
      <alignment horizontal="right" vertical="center"/>
    </xf>
    <xf numFmtId="4" fontId="123" fillId="90" borderId="91" applyNumberFormat="0" applyProtection="0">
      <alignment horizontal="right" vertical="center"/>
    </xf>
    <xf numFmtId="4" fontId="123" fillId="90" borderId="91" applyNumberFormat="0" applyProtection="0">
      <alignment horizontal="right" vertical="center"/>
    </xf>
    <xf numFmtId="4" fontId="123" fillId="90" borderId="91" applyNumberFormat="0" applyProtection="0">
      <alignment horizontal="right" vertical="center"/>
    </xf>
    <xf numFmtId="4" fontId="126" fillId="88" borderId="88" applyNumberFormat="0" applyProtection="0">
      <alignment horizontal="left" vertical="center" indent="1"/>
    </xf>
    <xf numFmtId="4" fontId="126" fillId="88" borderId="88" applyNumberFormat="0" applyProtection="0">
      <alignment horizontal="left" vertical="center" indent="1"/>
    </xf>
    <xf numFmtId="4" fontId="126" fillId="88" borderId="88" applyNumberFormat="0" applyProtection="0">
      <alignment horizontal="left" vertical="center" indent="1"/>
    </xf>
    <xf numFmtId="4" fontId="126" fillId="88" borderId="88" applyNumberFormat="0" applyProtection="0">
      <alignment horizontal="left" vertical="center" indent="1"/>
    </xf>
    <xf numFmtId="185" fontId="126" fillId="69" borderId="81" applyNumberFormat="0" applyFont="0" applyAlignment="0">
      <protection locked="0"/>
    </xf>
    <xf numFmtId="4" fontId="126" fillId="88" borderId="88" applyNumberFormat="0" applyProtection="0">
      <alignment horizontal="left" vertical="center" indent="1"/>
    </xf>
    <xf numFmtId="4" fontId="126" fillId="88" borderId="88" applyNumberFormat="0" applyProtection="0">
      <alignment horizontal="left" vertical="center" indent="1"/>
    </xf>
    <xf numFmtId="4" fontId="126" fillId="88" borderId="88" applyNumberFormat="0" applyProtection="0">
      <alignment horizontal="left" vertical="center" indent="1"/>
    </xf>
    <xf numFmtId="4" fontId="126" fillId="88" borderId="88" applyNumberFormat="0" applyProtection="0">
      <alignment horizontal="left" vertical="center" indent="1"/>
    </xf>
    <xf numFmtId="4" fontId="126" fillId="88" borderId="88" applyNumberFormat="0" applyProtection="0">
      <alignment horizontal="left" vertical="center" indent="1"/>
    </xf>
    <xf numFmtId="4" fontId="126" fillId="88" borderId="88" applyNumberFormat="0" applyProtection="0">
      <alignment horizontal="left" vertical="center" indent="1"/>
    </xf>
    <xf numFmtId="4" fontId="144" fillId="87" borderId="94" applyNumberFormat="0" applyProtection="0">
      <alignment horizontal="left" vertical="center" indent="1"/>
    </xf>
    <xf numFmtId="4" fontId="123" fillId="86" borderId="88" applyNumberFormat="0" applyProtection="0">
      <alignment horizontal="left" vertical="center" indent="1"/>
    </xf>
    <xf numFmtId="4" fontId="123" fillId="86" borderId="88" applyNumberFormat="0" applyProtection="0">
      <alignment horizontal="left" vertical="center" indent="1"/>
    </xf>
    <xf numFmtId="4" fontId="123" fillId="86" borderId="88" applyNumberFormat="0" applyProtection="0">
      <alignment horizontal="left" vertical="center" indent="1"/>
    </xf>
    <xf numFmtId="4" fontId="123" fillId="86" borderId="88" applyNumberFormat="0" applyProtection="0">
      <alignment horizontal="left" vertical="center" indent="1"/>
    </xf>
    <xf numFmtId="4" fontId="123" fillId="86" borderId="88" applyNumberFormat="0" applyProtection="0">
      <alignment horizontal="left" vertical="center" indent="1"/>
    </xf>
    <xf numFmtId="4" fontId="153" fillId="85" borderId="92" applyNumberFormat="0" applyProtection="0">
      <alignment horizontal="left" vertical="center" indent="1"/>
    </xf>
    <xf numFmtId="4" fontId="123" fillId="27" borderId="91" applyNumberFormat="0" applyProtection="0">
      <alignment horizontal="right" vertical="center"/>
    </xf>
    <xf numFmtId="4" fontId="123" fillId="27" borderId="91" applyNumberFormat="0" applyProtection="0">
      <alignment horizontal="right" vertical="center"/>
    </xf>
    <xf numFmtId="4" fontId="123" fillId="27" borderId="91" applyNumberFormat="0" applyProtection="0">
      <alignment horizontal="right" vertical="center"/>
    </xf>
    <xf numFmtId="4" fontId="123" fillId="27" borderId="91" applyNumberFormat="0" applyProtection="0">
      <alignment horizontal="right" vertical="center"/>
    </xf>
    <xf numFmtId="4" fontId="123" fillId="27" borderId="91" applyNumberFormat="0" applyProtection="0">
      <alignment horizontal="right" vertical="center"/>
    </xf>
    <xf numFmtId="4" fontId="144" fillId="84" borderId="92" applyNumberFormat="0" applyProtection="0">
      <alignment horizontal="right" vertical="center"/>
    </xf>
    <xf numFmtId="4" fontId="123" fillId="83" borderId="91" applyNumberFormat="0" applyProtection="0">
      <alignment horizontal="right" vertical="center"/>
    </xf>
    <xf numFmtId="4" fontId="123" fillId="83" borderId="91" applyNumberFormat="0" applyProtection="0">
      <alignment horizontal="right" vertical="center"/>
    </xf>
    <xf numFmtId="4" fontId="123" fillId="83" borderId="91" applyNumberFormat="0" applyProtection="0">
      <alignment horizontal="right" vertical="center"/>
    </xf>
    <xf numFmtId="4" fontId="123" fillId="83" borderId="91" applyNumberFormat="0" applyProtection="0">
      <alignment horizontal="right" vertical="center"/>
    </xf>
    <xf numFmtId="4" fontId="123" fillId="83" borderId="91" applyNumberFormat="0" applyProtection="0">
      <alignment horizontal="right" vertical="center"/>
    </xf>
    <xf numFmtId="4" fontId="144" fillId="82" borderId="92" applyNumberFormat="0" applyProtection="0">
      <alignment horizontal="right" vertical="center"/>
    </xf>
    <xf numFmtId="4" fontId="123" fillId="48" borderId="91" applyNumberFormat="0" applyProtection="0">
      <alignment horizontal="right" vertical="center"/>
    </xf>
    <xf numFmtId="4" fontId="123" fillId="48" borderId="91" applyNumberFormat="0" applyProtection="0">
      <alignment horizontal="right" vertical="center"/>
    </xf>
    <xf numFmtId="4" fontId="123" fillId="48" borderId="91" applyNumberFormat="0" applyProtection="0">
      <alignment horizontal="right" vertical="center"/>
    </xf>
    <xf numFmtId="4" fontId="123" fillId="48" borderId="91" applyNumberFormat="0" applyProtection="0">
      <alignment horizontal="right" vertical="center"/>
    </xf>
    <xf numFmtId="4" fontId="123" fillId="48" borderId="91" applyNumberFormat="0" applyProtection="0">
      <alignment horizontal="right" vertical="center"/>
    </xf>
    <xf numFmtId="4" fontId="144" fillId="81" borderId="92" applyNumberFormat="0" applyProtection="0">
      <alignment horizontal="right" vertical="center"/>
    </xf>
    <xf numFmtId="4" fontId="123" fillId="55" borderId="91" applyNumberFormat="0" applyProtection="0">
      <alignment horizontal="right" vertical="center"/>
    </xf>
    <xf numFmtId="4" fontId="123" fillId="55" borderId="91" applyNumberFormat="0" applyProtection="0">
      <alignment horizontal="right" vertical="center"/>
    </xf>
    <xf numFmtId="4" fontId="123" fillId="55" borderId="91" applyNumberFormat="0" applyProtection="0">
      <alignment horizontal="right" vertical="center"/>
    </xf>
    <xf numFmtId="4" fontId="123" fillId="55" borderId="91" applyNumberFormat="0" applyProtection="0">
      <alignment horizontal="right" vertical="center"/>
    </xf>
    <xf numFmtId="4" fontId="123" fillId="55" borderId="91" applyNumberFormat="0" applyProtection="0">
      <alignment horizontal="right" vertical="center"/>
    </xf>
    <xf numFmtId="4" fontId="144" fillId="80" borderId="92" applyNumberFormat="0" applyProtection="0">
      <alignment horizontal="right" vertical="center"/>
    </xf>
    <xf numFmtId="4" fontId="123" fillId="32" borderId="91" applyNumberFormat="0" applyProtection="0">
      <alignment horizontal="right" vertical="center"/>
    </xf>
    <xf numFmtId="4" fontId="123" fillId="32" borderId="91" applyNumberFormat="0" applyProtection="0">
      <alignment horizontal="right" vertical="center"/>
    </xf>
    <xf numFmtId="4" fontId="123" fillId="32" borderId="91" applyNumberFormat="0" applyProtection="0">
      <alignment horizontal="right" vertical="center"/>
    </xf>
    <xf numFmtId="4" fontId="123" fillId="32" borderId="91" applyNumberFormat="0" applyProtection="0">
      <alignment horizontal="right" vertical="center"/>
    </xf>
    <xf numFmtId="4" fontId="123" fillId="32" borderId="91" applyNumberFormat="0" applyProtection="0">
      <alignment horizontal="right" vertical="center"/>
    </xf>
    <xf numFmtId="4" fontId="144" fillId="79" borderId="92" applyNumberFormat="0" applyProtection="0">
      <alignment horizontal="right" vertical="center"/>
    </xf>
    <xf numFmtId="4" fontId="123" fillId="28" borderId="91" applyNumberFormat="0" applyProtection="0">
      <alignment horizontal="right" vertical="center"/>
    </xf>
    <xf numFmtId="4" fontId="123" fillId="28" borderId="91" applyNumberFormat="0" applyProtection="0">
      <alignment horizontal="right" vertical="center"/>
    </xf>
    <xf numFmtId="4" fontId="123" fillId="28" borderId="91" applyNumberFormat="0" applyProtection="0">
      <alignment horizontal="right" vertical="center"/>
    </xf>
    <xf numFmtId="4" fontId="123" fillId="28" borderId="91" applyNumberFormat="0" applyProtection="0">
      <alignment horizontal="right" vertical="center"/>
    </xf>
    <xf numFmtId="4" fontId="123" fillId="28" borderId="91" applyNumberFormat="0" applyProtection="0">
      <alignment horizontal="right" vertical="center"/>
    </xf>
    <xf numFmtId="4" fontId="144" fillId="78" borderId="92" applyNumberFormat="0" applyProtection="0">
      <alignment horizontal="right" vertical="center"/>
    </xf>
    <xf numFmtId="4" fontId="123" fillId="41" borderId="88" applyNumberFormat="0" applyProtection="0">
      <alignment horizontal="right" vertical="center"/>
    </xf>
    <xf numFmtId="4" fontId="123" fillId="41" borderId="88" applyNumberFormat="0" applyProtection="0">
      <alignment horizontal="right" vertical="center"/>
    </xf>
    <xf numFmtId="4" fontId="123" fillId="41" borderId="88" applyNumberFormat="0" applyProtection="0">
      <alignment horizontal="right" vertical="center"/>
    </xf>
    <xf numFmtId="4" fontId="123" fillId="41" borderId="88" applyNumberFormat="0" applyProtection="0">
      <alignment horizontal="right" vertical="center"/>
    </xf>
    <xf numFmtId="4" fontId="123" fillId="41" borderId="88" applyNumberFormat="0" applyProtection="0">
      <alignment horizontal="right" vertical="center"/>
    </xf>
    <xf numFmtId="4" fontId="144" fillId="77" borderId="92" applyNumberFormat="0" applyProtection="0">
      <alignment horizontal="right" vertical="center"/>
    </xf>
    <xf numFmtId="4" fontId="123" fillId="76" borderId="91" applyNumberFormat="0" applyProtection="0">
      <alignment horizontal="right" vertical="center"/>
    </xf>
    <xf numFmtId="4" fontId="123" fillId="76" borderId="91" applyNumberFormat="0" applyProtection="0">
      <alignment horizontal="right" vertical="center"/>
    </xf>
    <xf numFmtId="4" fontId="123" fillId="76" borderId="91" applyNumberFormat="0" applyProtection="0">
      <alignment horizontal="right" vertical="center"/>
    </xf>
    <xf numFmtId="4" fontId="123" fillId="76" borderId="91" applyNumberFormat="0" applyProtection="0">
      <alignment horizontal="right" vertical="center"/>
    </xf>
    <xf numFmtId="4" fontId="123" fillId="76" borderId="91" applyNumberFormat="0" applyProtection="0">
      <alignment horizontal="right" vertical="center"/>
    </xf>
    <xf numFmtId="4" fontId="144" fillId="75" borderId="92" applyNumberFormat="0" applyProtection="0">
      <alignment horizontal="right" vertical="center"/>
    </xf>
    <xf numFmtId="4" fontId="123" fillId="20" borderId="91" applyNumberFormat="0" applyProtection="0">
      <alignment horizontal="right" vertical="center"/>
    </xf>
    <xf numFmtId="4" fontId="123" fillId="20" borderId="91" applyNumberFormat="0" applyProtection="0">
      <alignment horizontal="right" vertical="center"/>
    </xf>
    <xf numFmtId="4" fontId="123" fillId="20" borderId="91" applyNumberFormat="0" applyProtection="0">
      <alignment horizontal="right" vertical="center"/>
    </xf>
    <xf numFmtId="4" fontId="123" fillId="20" borderId="91" applyNumberFormat="0" applyProtection="0">
      <alignment horizontal="right" vertical="center"/>
    </xf>
    <xf numFmtId="4" fontId="123" fillId="20" borderId="91" applyNumberFormat="0" applyProtection="0">
      <alignment horizontal="right" vertical="center"/>
    </xf>
    <xf numFmtId="4" fontId="144" fillId="74" borderId="92" applyNumberFormat="0" applyProtection="0">
      <alignment horizontal="right" vertical="center"/>
    </xf>
    <xf numFmtId="4" fontId="123" fillId="31" borderId="91" applyNumberFormat="0" applyProtection="0">
      <alignment horizontal="left" vertical="center" indent="1"/>
    </xf>
    <xf numFmtId="4" fontId="123" fillId="31" borderId="91" applyNumberFormat="0" applyProtection="0">
      <alignment horizontal="left" vertical="center" indent="1"/>
    </xf>
    <xf numFmtId="4" fontId="123" fillId="31" borderId="91" applyNumberFormat="0" applyProtection="0">
      <alignment horizontal="left" vertical="center" indent="1"/>
    </xf>
    <xf numFmtId="4" fontId="123" fillId="31" borderId="91" applyNumberFormat="0" applyProtection="0">
      <alignment horizontal="left" vertical="center" indent="1"/>
    </xf>
    <xf numFmtId="4" fontId="123" fillId="31" borderId="91" applyNumberFormat="0" applyProtection="0">
      <alignment horizontal="left" vertical="center" indent="1"/>
    </xf>
    <xf numFmtId="0" fontId="140" fillId="71" borderId="93" applyNumberFormat="0" applyProtection="0">
      <alignment horizontal="left" vertical="top" indent="1"/>
    </xf>
    <xf numFmtId="0" fontId="140" fillId="71" borderId="93" applyNumberFormat="0" applyProtection="0">
      <alignment horizontal="left" vertical="top" indent="1"/>
    </xf>
    <xf numFmtId="0" fontId="140" fillId="71" borderId="93" applyNumberFormat="0" applyProtection="0">
      <alignment horizontal="left" vertical="top" indent="1"/>
    </xf>
    <xf numFmtId="0" fontId="140" fillId="71" borderId="93" applyNumberFormat="0" applyProtection="0">
      <alignment horizontal="left" vertical="top" indent="1"/>
    </xf>
    <xf numFmtId="0" fontId="140" fillId="71" borderId="93" applyNumberFormat="0" applyProtection="0">
      <alignment horizontal="left" vertical="top" indent="1"/>
    </xf>
    <xf numFmtId="4" fontId="144" fillId="69" borderId="92" applyNumberFormat="0" applyProtection="0">
      <alignment horizontal="left" vertical="center" indent="1"/>
    </xf>
    <xf numFmtId="4" fontId="123" fillId="69" borderId="91" applyNumberFormat="0" applyProtection="0">
      <alignment horizontal="left" vertical="center" indent="1"/>
    </xf>
    <xf numFmtId="4" fontId="123" fillId="69" borderId="91" applyNumberFormat="0" applyProtection="0">
      <alignment horizontal="left" vertical="center" indent="1"/>
    </xf>
    <xf numFmtId="4" fontId="123" fillId="69" borderId="91" applyNumberFormat="0" applyProtection="0">
      <alignment horizontal="left" vertical="center" indent="1"/>
    </xf>
    <xf numFmtId="4" fontId="123" fillId="69" borderId="91" applyNumberFormat="0" applyProtection="0">
      <alignment horizontal="left" vertical="center" indent="1"/>
    </xf>
    <xf numFmtId="4" fontId="123" fillId="69" borderId="91" applyNumberFormat="0" applyProtection="0">
      <alignment horizontal="left" vertical="center" indent="1"/>
    </xf>
    <xf numFmtId="4" fontId="144" fillId="69" borderId="92" applyNumberFormat="0" applyProtection="0">
      <alignment horizontal="left" vertical="center" indent="1"/>
    </xf>
    <xf numFmtId="4" fontId="140" fillId="69" borderId="91" applyNumberFormat="0" applyProtection="0">
      <alignment vertical="center"/>
    </xf>
    <xf numFmtId="4" fontId="140" fillId="69" borderId="91" applyNumberFormat="0" applyProtection="0">
      <alignment vertical="center"/>
    </xf>
    <xf numFmtId="4" fontId="140" fillId="69" borderId="91" applyNumberFormat="0" applyProtection="0">
      <alignment vertical="center"/>
    </xf>
    <xf numFmtId="4" fontId="140" fillId="69" borderId="91" applyNumberFormat="0" applyProtection="0">
      <alignment vertical="center"/>
    </xf>
    <xf numFmtId="4" fontId="140" fillId="69" borderId="91" applyNumberFormat="0" applyProtection="0">
      <alignment vertical="center"/>
    </xf>
    <xf numFmtId="4" fontId="151" fillId="69" borderId="92" applyNumberFormat="0" applyProtection="0">
      <alignment vertical="center"/>
    </xf>
    <xf numFmtId="4" fontId="123" fillId="71" borderId="91" applyNumberFormat="0" applyProtection="0">
      <alignment vertical="center"/>
    </xf>
    <xf numFmtId="4" fontId="123" fillId="71" borderId="91" applyNumberFormat="0" applyProtection="0">
      <alignment vertical="center"/>
    </xf>
    <xf numFmtId="4" fontId="123" fillId="71" borderId="91" applyNumberFormat="0" applyProtection="0">
      <alignment vertical="center"/>
    </xf>
    <xf numFmtId="4" fontId="123" fillId="71" borderId="91" applyNumberFormat="0" applyProtection="0">
      <alignment vertical="center"/>
    </xf>
    <xf numFmtId="4" fontId="123" fillId="71" borderId="91" applyNumberFormat="0" applyProtection="0">
      <alignment vertical="center"/>
    </xf>
    <xf numFmtId="4" fontId="144" fillId="69" borderId="92" applyNumberFormat="0" applyProtection="0">
      <alignment vertical="center"/>
    </xf>
    <xf numFmtId="0" fontId="102" fillId="61" borderId="92" applyNumberFormat="0" applyAlignment="0" applyProtection="0"/>
    <xf numFmtId="0" fontId="99" fillId="56" borderId="91" applyNumberFormat="0" applyFont="0" applyAlignment="0" applyProtection="0"/>
    <xf numFmtId="0" fontId="99" fillId="56" borderId="91" applyNumberFormat="0" applyFont="0" applyAlignment="0" applyProtection="0"/>
    <xf numFmtId="0" fontId="99" fillId="56" borderId="91" applyNumberFormat="0" applyFont="0" applyAlignment="0" applyProtection="0"/>
    <xf numFmtId="0" fontId="36" fillId="73" borderId="90" applyNumberFormat="0" applyFont="0" applyAlignment="0" applyProtection="0"/>
    <xf numFmtId="185" fontId="126" fillId="69" borderId="68" applyNumberFormat="0" applyFont="0" applyAlignment="0">
      <protection locked="0"/>
    </xf>
    <xf numFmtId="49" fontId="140" fillId="21" borderId="99">
      <alignment horizontal="left" vertical="top"/>
      <protection locked="0"/>
    </xf>
    <xf numFmtId="49" fontId="140" fillId="21" borderId="99">
      <alignment horizontal="left" vertical="top"/>
      <protection locked="0"/>
    </xf>
    <xf numFmtId="49" fontId="140" fillId="0" borderId="99">
      <alignment horizontal="left" vertical="top"/>
      <protection locked="0"/>
    </xf>
    <xf numFmtId="0" fontId="106" fillId="0" borderId="89" applyNumberFormat="0" applyFill="0" applyAlignment="0" applyProtection="0"/>
    <xf numFmtId="49" fontId="140" fillId="0" borderId="99">
      <alignment horizontal="left" vertical="top"/>
      <protection locked="0"/>
    </xf>
    <xf numFmtId="49" fontId="140" fillId="60" borderId="99">
      <alignment horizontal="left" vertical="top"/>
      <protection locked="0"/>
    </xf>
    <xf numFmtId="0" fontId="124" fillId="0" borderId="86">
      <alignment horizontal="left" vertical="center"/>
    </xf>
    <xf numFmtId="49" fontId="140" fillId="60" borderId="99">
      <alignment horizontal="left" vertical="top"/>
      <protection locked="0"/>
    </xf>
    <xf numFmtId="49" fontId="36" fillId="0" borderId="99">
      <alignment horizontal="center" vertical="top" wrapText="1"/>
      <protection locked="0"/>
    </xf>
    <xf numFmtId="49" fontId="36" fillId="0" borderId="99">
      <alignment horizontal="center" vertical="top" wrapText="1"/>
      <protection locked="0"/>
    </xf>
    <xf numFmtId="49" fontId="140" fillId="21" borderId="99">
      <alignment horizontal="right" vertical="top"/>
      <protection locked="0"/>
    </xf>
    <xf numFmtId="49" fontId="140" fillId="21" borderId="99">
      <alignment horizontal="right" vertical="top"/>
      <protection locked="0"/>
    </xf>
    <xf numFmtId="0" fontId="140" fillId="21" borderId="99">
      <alignment horizontal="right" vertical="top"/>
      <protection locked="0"/>
    </xf>
    <xf numFmtId="0" fontId="140" fillId="21" borderId="99">
      <alignment horizontal="right" vertical="top"/>
      <protection locked="0"/>
    </xf>
    <xf numFmtId="49" fontId="140" fillId="0" borderId="99">
      <alignment horizontal="right" vertical="top"/>
      <protection locked="0"/>
    </xf>
    <xf numFmtId="49" fontId="140" fillId="0" borderId="99">
      <alignment horizontal="right" vertical="top"/>
      <protection locked="0"/>
    </xf>
    <xf numFmtId="0" fontId="140" fillId="0" borderId="99">
      <alignment horizontal="right" vertical="top"/>
      <protection locked="0"/>
    </xf>
    <xf numFmtId="0" fontId="140" fillId="0" borderId="99">
      <alignment horizontal="right" vertical="top"/>
      <protection locked="0"/>
    </xf>
    <xf numFmtId="49" fontId="140" fillId="60" borderId="99">
      <alignment horizontal="right" vertical="top"/>
      <protection locked="0"/>
    </xf>
    <xf numFmtId="49" fontId="140" fillId="60" borderId="99">
      <alignment horizontal="right" vertical="top"/>
      <protection locked="0"/>
    </xf>
    <xf numFmtId="0" fontId="140" fillId="60" borderId="99">
      <alignment horizontal="right" vertical="top"/>
      <protection locked="0"/>
    </xf>
    <xf numFmtId="0" fontId="140" fillId="60" borderId="99">
      <alignment horizontal="right" vertical="top"/>
      <protection locked="0"/>
    </xf>
    <xf numFmtId="49" fontId="140" fillId="0" borderId="99">
      <alignment horizontal="center" vertical="top" wrapText="1"/>
      <protection locked="0"/>
    </xf>
    <xf numFmtId="49" fontId="140" fillId="0" borderId="99">
      <alignment horizontal="center" vertical="top" wrapText="1"/>
      <protection locked="0"/>
    </xf>
    <xf numFmtId="0" fontId="140" fillId="0" borderId="99">
      <alignment horizontal="center" vertical="top" wrapText="1"/>
      <protection locked="0"/>
    </xf>
    <xf numFmtId="0" fontId="140" fillId="0" borderId="99">
      <alignment horizontal="center" vertical="top" wrapText="1"/>
      <protection locked="0"/>
    </xf>
    <xf numFmtId="0" fontId="103" fillId="61" borderId="87" applyNumberFormat="0" applyAlignment="0" applyProtection="0"/>
    <xf numFmtId="0" fontId="142" fillId="0" borderId="88">
      <alignment horizontal="center" vertical="top" wrapText="1"/>
    </xf>
    <xf numFmtId="0" fontId="142" fillId="0" borderId="88">
      <alignment horizontal="left" vertical="top" wrapText="1"/>
    </xf>
    <xf numFmtId="0" fontId="124" fillId="0" borderId="100">
      <alignment horizontal="left" vertical="center"/>
    </xf>
    <xf numFmtId="0" fontId="106" fillId="0" borderId="101" applyNumberFormat="0" applyFill="0" applyAlignment="0" applyProtection="0"/>
    <xf numFmtId="185" fontId="126" fillId="69" borderId="99" applyNumberFormat="0" applyFont="0" applyAlignment="0">
      <protection locked="0"/>
    </xf>
    <xf numFmtId="10" fontId="123" fillId="70" borderId="99" applyNumberFormat="0" applyBorder="0" applyAlignment="0" applyProtection="0"/>
    <xf numFmtId="0" fontId="6" fillId="0" borderId="0"/>
    <xf numFmtId="185" fontId="126" fillId="69" borderId="99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39" fillId="17" borderId="87" applyNumberFormat="0">
      <alignment readingOrder="1"/>
      <protection locked="0"/>
    </xf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20" fillId="98" borderId="99" applyNumberFormat="0">
      <protection locked="0"/>
    </xf>
    <xf numFmtId="0" fontId="20" fillId="98" borderId="99" applyNumberFormat="0">
      <protection locked="0"/>
    </xf>
    <xf numFmtId="4" fontId="140" fillId="70" borderId="99" applyNumberFormat="0" applyProtection="0">
      <alignment vertical="center"/>
    </xf>
    <xf numFmtId="4" fontId="140" fillId="70" borderId="99" applyNumberFormat="0" applyProtection="0">
      <alignment vertical="center"/>
    </xf>
    <xf numFmtId="4" fontId="140" fillId="70" borderId="99" applyNumberFormat="0" applyProtection="0">
      <alignment vertical="center"/>
    </xf>
    <xf numFmtId="4" fontId="140" fillId="70" borderId="99" applyNumberFormat="0" applyProtection="0">
      <alignment vertical="center"/>
    </xf>
    <xf numFmtId="4" fontId="140" fillId="70" borderId="99" applyNumberFormat="0" applyProtection="0">
      <alignment vertical="center"/>
    </xf>
    <xf numFmtId="4" fontId="140" fillId="70" borderId="99" applyNumberFormat="0" applyProtection="0">
      <alignment vertical="center"/>
    </xf>
    <xf numFmtId="4" fontId="140" fillId="70" borderId="99" applyNumberFormat="0" applyProtection="0">
      <alignment vertical="center"/>
    </xf>
    <xf numFmtId="4" fontId="140" fillId="70" borderId="99" applyNumberFormat="0" applyProtection="0">
      <alignment vertical="center"/>
    </xf>
    <xf numFmtId="4" fontId="140" fillId="70" borderId="99" applyNumberFormat="0" applyProtection="0">
      <alignment vertical="center"/>
    </xf>
    <xf numFmtId="4" fontId="140" fillId="70" borderId="99" applyNumberFormat="0" applyProtection="0">
      <alignment vertical="center"/>
    </xf>
    <xf numFmtId="0" fontId="123" fillId="100" borderId="99"/>
    <xf numFmtId="0" fontId="123" fillId="100" borderId="99"/>
    <xf numFmtId="0" fontId="106" fillId="0" borderId="101" applyNumberFormat="0" applyFill="0" applyAlignment="0" applyProtection="0"/>
    <xf numFmtId="0" fontId="106" fillId="0" borderId="101" applyNumberFormat="0" applyFill="0" applyAlignment="0" applyProtection="0"/>
    <xf numFmtId="4" fontId="135" fillId="69" borderId="99" applyBorder="0">
      <alignment horizontal="right"/>
    </xf>
    <xf numFmtId="0" fontId="6" fillId="0" borderId="0"/>
    <xf numFmtId="0" fontId="5" fillId="0" borderId="0"/>
    <xf numFmtId="0" fontId="106" fillId="0" borderId="102" applyNumberFormat="0" applyFill="0" applyAlignment="0" applyProtection="0"/>
    <xf numFmtId="0" fontId="106" fillId="0" borderId="102" applyNumberFormat="0" applyFill="0" applyAlignment="0" applyProtection="0"/>
    <xf numFmtId="0" fontId="142" fillId="0" borderId="104">
      <alignment horizontal="left" vertical="top" wrapText="1"/>
    </xf>
    <xf numFmtId="10" fontId="123" fillId="70" borderId="114" applyNumberFormat="0" applyBorder="0" applyAlignment="0" applyProtection="0"/>
    <xf numFmtId="185" fontId="126" fillId="69" borderId="114" applyNumberFormat="0" applyFont="0" applyAlignment="0">
      <protection locked="0"/>
    </xf>
    <xf numFmtId="0" fontId="106" fillId="0" borderId="116" applyNumberFormat="0" applyFill="0" applyAlignment="0" applyProtection="0"/>
    <xf numFmtId="0" fontId="124" fillId="0" borderId="115">
      <alignment horizontal="left" vertical="center"/>
    </xf>
    <xf numFmtId="0" fontId="142" fillId="0" borderId="104">
      <alignment horizontal="center" vertical="top" wrapText="1"/>
    </xf>
    <xf numFmtId="0" fontId="103" fillId="61" borderId="103" applyNumberFormat="0" applyAlignment="0" applyProtection="0"/>
    <xf numFmtId="0" fontId="140" fillId="0" borderId="114">
      <alignment horizontal="center" vertical="top" wrapText="1"/>
      <protection locked="0"/>
    </xf>
    <xf numFmtId="0" fontId="140" fillId="0" borderId="114">
      <alignment horizontal="center" vertical="top" wrapText="1"/>
      <protection locked="0"/>
    </xf>
    <xf numFmtId="49" fontId="140" fillId="0" borderId="114">
      <alignment horizontal="center" vertical="top" wrapText="1"/>
      <protection locked="0"/>
    </xf>
    <xf numFmtId="49" fontId="140" fillId="0" borderId="114">
      <alignment horizontal="center" vertical="top" wrapText="1"/>
      <protection locked="0"/>
    </xf>
    <xf numFmtId="0" fontId="140" fillId="60" borderId="114">
      <alignment horizontal="right" vertical="top"/>
      <protection locked="0"/>
    </xf>
    <xf numFmtId="0" fontId="140" fillId="60" borderId="114">
      <alignment horizontal="right" vertical="top"/>
      <protection locked="0"/>
    </xf>
    <xf numFmtId="49" fontId="140" fillId="60" borderId="114">
      <alignment horizontal="right" vertical="top"/>
      <protection locked="0"/>
    </xf>
    <xf numFmtId="49" fontId="140" fillId="60" borderId="114">
      <alignment horizontal="right" vertical="top"/>
      <protection locked="0"/>
    </xf>
    <xf numFmtId="0" fontId="140" fillId="0" borderId="114">
      <alignment horizontal="right" vertical="top"/>
      <protection locked="0"/>
    </xf>
    <xf numFmtId="0" fontId="140" fillId="0" borderId="114">
      <alignment horizontal="right" vertical="top"/>
      <protection locked="0"/>
    </xf>
    <xf numFmtId="185" fontId="126" fillId="69" borderId="68" applyNumberFormat="0" applyFont="0" applyAlignment="0">
      <protection locked="0"/>
    </xf>
    <xf numFmtId="49" fontId="140" fillId="0" borderId="114">
      <alignment horizontal="right" vertical="top"/>
      <protection locked="0"/>
    </xf>
    <xf numFmtId="49" fontId="140" fillId="0" borderId="114">
      <alignment horizontal="right" vertical="top"/>
      <protection locked="0"/>
    </xf>
    <xf numFmtId="0" fontId="140" fillId="21" borderId="114">
      <alignment horizontal="right" vertical="top"/>
      <protection locked="0"/>
    </xf>
    <xf numFmtId="0" fontId="140" fillId="21" borderId="114">
      <alignment horizontal="right" vertical="top"/>
      <protection locked="0"/>
    </xf>
    <xf numFmtId="49" fontId="140" fillId="21" borderId="114">
      <alignment horizontal="right" vertical="top"/>
      <protection locked="0"/>
    </xf>
    <xf numFmtId="49" fontId="140" fillId="21" borderId="114">
      <alignment horizontal="right" vertical="top"/>
      <protection locked="0"/>
    </xf>
    <xf numFmtId="49" fontId="36" fillId="0" borderId="114">
      <alignment horizontal="center" vertical="top" wrapText="1"/>
      <protection locked="0"/>
    </xf>
    <xf numFmtId="49" fontId="36" fillId="0" borderId="114">
      <alignment horizontal="center" vertical="top" wrapText="1"/>
      <protection locked="0"/>
    </xf>
    <xf numFmtId="49" fontId="140" fillId="60" borderId="114">
      <alignment horizontal="left" vertical="top"/>
      <protection locked="0"/>
    </xf>
    <xf numFmtId="49" fontId="140" fillId="60" borderId="114">
      <alignment horizontal="left" vertical="top"/>
      <protection locked="0"/>
    </xf>
    <xf numFmtId="49" fontId="140" fillId="0" borderId="114">
      <alignment horizontal="left" vertical="top"/>
      <protection locked="0"/>
    </xf>
    <xf numFmtId="49" fontId="140" fillId="0" borderId="114">
      <alignment horizontal="left" vertical="top"/>
      <protection locked="0"/>
    </xf>
    <xf numFmtId="49" fontId="140" fillId="21" borderId="114">
      <alignment horizontal="left" vertical="top"/>
      <protection locked="0"/>
    </xf>
    <xf numFmtId="49" fontId="140" fillId="21" borderId="114">
      <alignment horizontal="left" vertical="top"/>
      <protection locked="0"/>
    </xf>
    <xf numFmtId="0" fontId="36" fillId="73" borderId="105" applyNumberFormat="0" applyFont="0" applyAlignment="0" applyProtection="0"/>
    <xf numFmtId="185" fontId="126" fillId="69" borderId="68" applyNumberFormat="0" applyFont="0" applyAlignment="0">
      <protection locked="0"/>
    </xf>
    <xf numFmtId="0" fontId="99" fillId="56" borderId="106" applyNumberFormat="0" applyFont="0" applyAlignment="0" applyProtection="0"/>
    <xf numFmtId="0" fontId="99" fillId="56" borderId="106" applyNumberFormat="0" applyFont="0" applyAlignment="0" applyProtection="0"/>
    <xf numFmtId="0" fontId="99" fillId="56" borderId="106" applyNumberFormat="0" applyFont="0" applyAlignment="0" applyProtection="0"/>
    <xf numFmtId="0" fontId="102" fillId="61" borderId="107" applyNumberFormat="0" applyAlignment="0" applyProtection="0"/>
    <xf numFmtId="4" fontId="144" fillId="69" borderId="107" applyNumberFormat="0" applyProtection="0">
      <alignment vertical="center"/>
    </xf>
    <xf numFmtId="4" fontId="123" fillId="71" borderId="106" applyNumberFormat="0" applyProtection="0">
      <alignment vertical="center"/>
    </xf>
    <xf numFmtId="4" fontId="123" fillId="71" borderId="106" applyNumberFormat="0" applyProtection="0">
      <alignment vertical="center"/>
    </xf>
    <xf numFmtId="4" fontId="123" fillId="71" borderId="106" applyNumberFormat="0" applyProtection="0">
      <alignment vertical="center"/>
    </xf>
    <xf numFmtId="4" fontId="123" fillId="71" borderId="106" applyNumberFormat="0" applyProtection="0">
      <alignment vertical="center"/>
    </xf>
    <xf numFmtId="4" fontId="123" fillId="71" borderId="106" applyNumberFormat="0" applyProtection="0">
      <alignment vertical="center"/>
    </xf>
    <xf numFmtId="4" fontId="151" fillId="69" borderId="107" applyNumberFormat="0" applyProtection="0">
      <alignment vertical="center"/>
    </xf>
    <xf numFmtId="4" fontId="140" fillId="69" borderId="106" applyNumberFormat="0" applyProtection="0">
      <alignment vertical="center"/>
    </xf>
    <xf numFmtId="4" fontId="140" fillId="69" borderId="106" applyNumberFormat="0" applyProtection="0">
      <alignment vertical="center"/>
    </xf>
    <xf numFmtId="4" fontId="140" fillId="69" borderId="106" applyNumberFormat="0" applyProtection="0">
      <alignment vertical="center"/>
    </xf>
    <xf numFmtId="4" fontId="140" fillId="69" borderId="106" applyNumberFormat="0" applyProtection="0">
      <alignment vertical="center"/>
    </xf>
    <xf numFmtId="4" fontId="140" fillId="69" borderId="106" applyNumberFormat="0" applyProtection="0">
      <alignment vertical="center"/>
    </xf>
    <xf numFmtId="4" fontId="144" fillId="69" borderId="107" applyNumberFormat="0" applyProtection="0">
      <alignment horizontal="left" vertical="center" indent="1"/>
    </xf>
    <xf numFmtId="4" fontId="123" fillId="69" borderId="106" applyNumberFormat="0" applyProtection="0">
      <alignment horizontal="left" vertical="center" indent="1"/>
    </xf>
    <xf numFmtId="4" fontId="123" fillId="69" borderId="106" applyNumberFormat="0" applyProtection="0">
      <alignment horizontal="left" vertical="center" indent="1"/>
    </xf>
    <xf numFmtId="4" fontId="123" fillId="69" borderId="106" applyNumberFormat="0" applyProtection="0">
      <alignment horizontal="left" vertical="center" indent="1"/>
    </xf>
    <xf numFmtId="4" fontId="123" fillId="69" borderId="106" applyNumberFormat="0" applyProtection="0">
      <alignment horizontal="left" vertical="center" indent="1"/>
    </xf>
    <xf numFmtId="4" fontId="123" fillId="69" borderId="106" applyNumberFormat="0" applyProtection="0">
      <alignment horizontal="left" vertical="center" indent="1"/>
    </xf>
    <xf numFmtId="4" fontId="144" fillId="69" borderId="107" applyNumberFormat="0" applyProtection="0">
      <alignment horizontal="left" vertical="center" indent="1"/>
    </xf>
    <xf numFmtId="0" fontId="140" fillId="71" borderId="108" applyNumberFormat="0" applyProtection="0">
      <alignment horizontal="left" vertical="top" indent="1"/>
    </xf>
    <xf numFmtId="0" fontId="140" fillId="71" borderId="108" applyNumberFormat="0" applyProtection="0">
      <alignment horizontal="left" vertical="top" indent="1"/>
    </xf>
    <xf numFmtId="0" fontId="140" fillId="71" borderId="108" applyNumberFormat="0" applyProtection="0">
      <alignment horizontal="left" vertical="top" indent="1"/>
    </xf>
    <xf numFmtId="0" fontId="140" fillId="71" borderId="108" applyNumberFormat="0" applyProtection="0">
      <alignment horizontal="left" vertical="top" indent="1"/>
    </xf>
    <xf numFmtId="0" fontId="140" fillId="71" borderId="108" applyNumberFormat="0" applyProtection="0">
      <alignment horizontal="left" vertical="top" indent="1"/>
    </xf>
    <xf numFmtId="4" fontId="123" fillId="31" borderId="106" applyNumberFormat="0" applyProtection="0">
      <alignment horizontal="left" vertical="center" indent="1"/>
    </xf>
    <xf numFmtId="4" fontId="123" fillId="31" borderId="106" applyNumberFormat="0" applyProtection="0">
      <alignment horizontal="left" vertical="center" indent="1"/>
    </xf>
    <xf numFmtId="4" fontId="123" fillId="31" borderId="106" applyNumberFormat="0" applyProtection="0">
      <alignment horizontal="left" vertical="center" indent="1"/>
    </xf>
    <xf numFmtId="4" fontId="123" fillId="31" borderId="106" applyNumberFormat="0" applyProtection="0">
      <alignment horizontal="left" vertical="center" indent="1"/>
    </xf>
    <xf numFmtId="4" fontId="123" fillId="31" borderId="106" applyNumberFormat="0" applyProtection="0">
      <alignment horizontal="left" vertical="center" indent="1"/>
    </xf>
    <xf numFmtId="4" fontId="144" fillId="74" borderId="107" applyNumberFormat="0" applyProtection="0">
      <alignment horizontal="right" vertical="center"/>
    </xf>
    <xf numFmtId="4" fontId="123" fillId="20" borderId="106" applyNumberFormat="0" applyProtection="0">
      <alignment horizontal="right" vertical="center"/>
    </xf>
    <xf numFmtId="4" fontId="123" fillId="20" borderId="106" applyNumberFormat="0" applyProtection="0">
      <alignment horizontal="right" vertical="center"/>
    </xf>
    <xf numFmtId="4" fontId="123" fillId="20" borderId="106" applyNumberFormat="0" applyProtection="0">
      <alignment horizontal="right" vertical="center"/>
    </xf>
    <xf numFmtId="4" fontId="123" fillId="20" borderId="106" applyNumberFormat="0" applyProtection="0">
      <alignment horizontal="right" vertical="center"/>
    </xf>
    <xf numFmtId="4" fontId="123" fillId="20" borderId="106" applyNumberFormat="0" applyProtection="0">
      <alignment horizontal="right" vertical="center"/>
    </xf>
    <xf numFmtId="4" fontId="144" fillId="75" borderId="107" applyNumberFormat="0" applyProtection="0">
      <alignment horizontal="right" vertical="center"/>
    </xf>
    <xf numFmtId="4" fontId="123" fillId="76" borderId="106" applyNumberFormat="0" applyProtection="0">
      <alignment horizontal="right" vertical="center"/>
    </xf>
    <xf numFmtId="4" fontId="123" fillId="76" borderId="106" applyNumberFormat="0" applyProtection="0">
      <alignment horizontal="right" vertical="center"/>
    </xf>
    <xf numFmtId="4" fontId="123" fillId="76" borderId="106" applyNumberFormat="0" applyProtection="0">
      <alignment horizontal="right" vertical="center"/>
    </xf>
    <xf numFmtId="4" fontId="123" fillId="76" borderId="106" applyNumberFormat="0" applyProtection="0">
      <alignment horizontal="right" vertical="center"/>
    </xf>
    <xf numFmtId="4" fontId="123" fillId="76" borderId="106" applyNumberFormat="0" applyProtection="0">
      <alignment horizontal="right" vertical="center"/>
    </xf>
    <xf numFmtId="4" fontId="144" fillId="77" borderId="107" applyNumberFormat="0" applyProtection="0">
      <alignment horizontal="right" vertical="center"/>
    </xf>
    <xf numFmtId="4" fontId="123" fillId="41" borderId="104" applyNumberFormat="0" applyProtection="0">
      <alignment horizontal="right" vertical="center"/>
    </xf>
    <xf numFmtId="4" fontId="123" fillId="41" borderId="104" applyNumberFormat="0" applyProtection="0">
      <alignment horizontal="right" vertical="center"/>
    </xf>
    <xf numFmtId="4" fontId="123" fillId="41" borderId="104" applyNumberFormat="0" applyProtection="0">
      <alignment horizontal="right" vertical="center"/>
    </xf>
    <xf numFmtId="4" fontId="123" fillId="41" borderId="104" applyNumberFormat="0" applyProtection="0">
      <alignment horizontal="right" vertical="center"/>
    </xf>
    <xf numFmtId="4" fontId="123" fillId="41" borderId="104" applyNumberFormat="0" applyProtection="0">
      <alignment horizontal="right" vertical="center"/>
    </xf>
    <xf numFmtId="4" fontId="144" fillId="78" borderId="107" applyNumberFormat="0" applyProtection="0">
      <alignment horizontal="right" vertical="center"/>
    </xf>
    <xf numFmtId="4" fontId="123" fillId="28" borderId="106" applyNumberFormat="0" applyProtection="0">
      <alignment horizontal="right" vertical="center"/>
    </xf>
    <xf numFmtId="4" fontId="123" fillId="28" borderId="106" applyNumberFormat="0" applyProtection="0">
      <alignment horizontal="right" vertical="center"/>
    </xf>
    <xf numFmtId="4" fontId="123" fillId="28" borderId="106" applyNumberFormat="0" applyProtection="0">
      <alignment horizontal="right" vertical="center"/>
    </xf>
    <xf numFmtId="4" fontId="123" fillId="28" borderId="106" applyNumberFormat="0" applyProtection="0">
      <alignment horizontal="right" vertical="center"/>
    </xf>
    <xf numFmtId="4" fontId="123" fillId="28" borderId="106" applyNumberFormat="0" applyProtection="0">
      <alignment horizontal="right" vertical="center"/>
    </xf>
    <xf numFmtId="4" fontId="144" fillId="79" borderId="107" applyNumberFormat="0" applyProtection="0">
      <alignment horizontal="right" vertical="center"/>
    </xf>
    <xf numFmtId="4" fontId="123" fillId="32" borderId="106" applyNumberFormat="0" applyProtection="0">
      <alignment horizontal="right" vertical="center"/>
    </xf>
    <xf numFmtId="4" fontId="123" fillId="32" borderId="106" applyNumberFormat="0" applyProtection="0">
      <alignment horizontal="right" vertical="center"/>
    </xf>
    <xf numFmtId="4" fontId="123" fillId="32" borderId="106" applyNumberFormat="0" applyProtection="0">
      <alignment horizontal="right" vertical="center"/>
    </xf>
    <xf numFmtId="4" fontId="123" fillId="32" borderId="106" applyNumberFormat="0" applyProtection="0">
      <alignment horizontal="right" vertical="center"/>
    </xf>
    <xf numFmtId="4" fontId="123" fillId="32" borderId="106" applyNumberFormat="0" applyProtection="0">
      <alignment horizontal="right" vertical="center"/>
    </xf>
    <xf numFmtId="4" fontId="144" fillId="80" borderId="107" applyNumberFormat="0" applyProtection="0">
      <alignment horizontal="right" vertical="center"/>
    </xf>
    <xf numFmtId="4" fontId="123" fillId="55" borderId="106" applyNumberFormat="0" applyProtection="0">
      <alignment horizontal="right" vertical="center"/>
    </xf>
    <xf numFmtId="4" fontId="123" fillId="55" borderId="106" applyNumberFormat="0" applyProtection="0">
      <alignment horizontal="right" vertical="center"/>
    </xf>
    <xf numFmtId="4" fontId="123" fillId="55" borderId="106" applyNumberFormat="0" applyProtection="0">
      <alignment horizontal="right" vertical="center"/>
    </xf>
    <xf numFmtId="4" fontId="123" fillId="55" borderId="106" applyNumberFormat="0" applyProtection="0">
      <alignment horizontal="right" vertical="center"/>
    </xf>
    <xf numFmtId="4" fontId="123" fillId="55" borderId="106" applyNumberFormat="0" applyProtection="0">
      <alignment horizontal="right" vertical="center"/>
    </xf>
    <xf numFmtId="4" fontId="144" fillId="81" borderId="107" applyNumberFormat="0" applyProtection="0">
      <alignment horizontal="right" vertical="center"/>
    </xf>
    <xf numFmtId="4" fontId="123" fillId="48" borderId="106" applyNumberFormat="0" applyProtection="0">
      <alignment horizontal="right" vertical="center"/>
    </xf>
    <xf numFmtId="4" fontId="123" fillId="48" borderId="106" applyNumberFormat="0" applyProtection="0">
      <alignment horizontal="right" vertical="center"/>
    </xf>
    <xf numFmtId="4" fontId="123" fillId="48" borderId="106" applyNumberFormat="0" applyProtection="0">
      <alignment horizontal="right" vertical="center"/>
    </xf>
    <xf numFmtId="4" fontId="123" fillId="48" borderId="106" applyNumberFormat="0" applyProtection="0">
      <alignment horizontal="right" vertical="center"/>
    </xf>
    <xf numFmtId="4" fontId="123" fillId="48" borderId="106" applyNumberFormat="0" applyProtection="0">
      <alignment horizontal="right" vertical="center"/>
    </xf>
    <xf numFmtId="4" fontId="144" fillId="82" borderId="107" applyNumberFormat="0" applyProtection="0">
      <alignment horizontal="right" vertical="center"/>
    </xf>
    <xf numFmtId="4" fontId="123" fillId="83" borderId="106" applyNumberFormat="0" applyProtection="0">
      <alignment horizontal="right" vertical="center"/>
    </xf>
    <xf numFmtId="4" fontId="123" fillId="83" borderId="106" applyNumberFormat="0" applyProtection="0">
      <alignment horizontal="right" vertical="center"/>
    </xf>
    <xf numFmtId="4" fontId="123" fillId="83" borderId="106" applyNumberFormat="0" applyProtection="0">
      <alignment horizontal="right" vertical="center"/>
    </xf>
    <xf numFmtId="4" fontId="123" fillId="83" borderId="106" applyNumberFormat="0" applyProtection="0">
      <alignment horizontal="right" vertical="center"/>
    </xf>
    <xf numFmtId="4" fontId="123" fillId="83" borderId="106" applyNumberFormat="0" applyProtection="0">
      <alignment horizontal="right" vertical="center"/>
    </xf>
    <xf numFmtId="4" fontId="144" fillId="84" borderId="107" applyNumberFormat="0" applyProtection="0">
      <alignment horizontal="right" vertical="center"/>
    </xf>
    <xf numFmtId="4" fontId="123" fillId="27" borderId="106" applyNumberFormat="0" applyProtection="0">
      <alignment horizontal="right" vertical="center"/>
    </xf>
    <xf numFmtId="4" fontId="123" fillId="27" borderId="106" applyNumberFormat="0" applyProtection="0">
      <alignment horizontal="right" vertical="center"/>
    </xf>
    <xf numFmtId="4" fontId="123" fillId="27" borderId="106" applyNumberFormat="0" applyProtection="0">
      <alignment horizontal="right" vertical="center"/>
    </xf>
    <xf numFmtId="4" fontId="123" fillId="27" borderId="106" applyNumberFormat="0" applyProtection="0">
      <alignment horizontal="right" vertical="center"/>
    </xf>
    <xf numFmtId="4" fontId="123" fillId="27" borderId="106" applyNumberFormat="0" applyProtection="0">
      <alignment horizontal="right" vertical="center"/>
    </xf>
    <xf numFmtId="4" fontId="153" fillId="85" borderId="107" applyNumberFormat="0" applyProtection="0">
      <alignment horizontal="left" vertical="center" indent="1"/>
    </xf>
    <xf numFmtId="4" fontId="123" fillId="86" borderId="104" applyNumberFormat="0" applyProtection="0">
      <alignment horizontal="left" vertical="center" indent="1"/>
    </xf>
    <xf numFmtId="4" fontId="123" fillId="86" borderId="104" applyNumberFormat="0" applyProtection="0">
      <alignment horizontal="left" vertical="center" indent="1"/>
    </xf>
    <xf numFmtId="4" fontId="123" fillId="86" borderId="104" applyNumberFormat="0" applyProtection="0">
      <alignment horizontal="left" vertical="center" indent="1"/>
    </xf>
    <xf numFmtId="4" fontId="123" fillId="86" borderId="104" applyNumberFormat="0" applyProtection="0">
      <alignment horizontal="left" vertical="center" indent="1"/>
    </xf>
    <xf numFmtId="4" fontId="123" fillId="86" borderId="104" applyNumberFormat="0" applyProtection="0">
      <alignment horizontal="left" vertical="center" indent="1"/>
    </xf>
    <xf numFmtId="4" fontId="144" fillId="87" borderId="109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3" fillId="90" borderId="106" applyNumberFormat="0" applyProtection="0">
      <alignment horizontal="right" vertical="center"/>
    </xf>
    <xf numFmtId="4" fontId="123" fillId="90" borderId="106" applyNumberFormat="0" applyProtection="0">
      <alignment horizontal="right" vertical="center"/>
    </xf>
    <xf numFmtId="4" fontId="123" fillId="90" borderId="106" applyNumberFormat="0" applyProtection="0">
      <alignment horizontal="right" vertical="center"/>
    </xf>
    <xf numFmtId="4" fontId="123" fillId="90" borderId="106" applyNumberFormat="0" applyProtection="0">
      <alignment horizontal="right" vertical="center"/>
    </xf>
    <xf numFmtId="4" fontId="123" fillId="90" borderId="106" applyNumberFormat="0" applyProtection="0">
      <alignment horizontal="right" vertical="center"/>
    </xf>
    <xf numFmtId="4" fontId="123" fillId="91" borderId="104" applyNumberFormat="0" applyProtection="0">
      <alignment horizontal="left" vertical="center" indent="1"/>
    </xf>
    <xf numFmtId="4" fontId="123" fillId="91" borderId="104" applyNumberFormat="0" applyProtection="0">
      <alignment horizontal="left" vertical="center" indent="1"/>
    </xf>
    <xf numFmtId="4" fontId="123" fillId="91" borderId="104" applyNumberFormat="0" applyProtection="0">
      <alignment horizontal="left" vertical="center" indent="1"/>
    </xf>
    <xf numFmtId="4" fontId="123" fillId="91" borderId="104" applyNumberFormat="0" applyProtection="0">
      <alignment horizontal="left" vertical="center" indent="1"/>
    </xf>
    <xf numFmtId="4" fontId="123" fillId="91" borderId="104" applyNumberFormat="0" applyProtection="0">
      <alignment horizontal="left" vertical="center" indent="1"/>
    </xf>
    <xf numFmtId="4" fontId="123" fillId="90" borderId="104" applyNumberFormat="0" applyProtection="0">
      <alignment horizontal="left" vertical="center" indent="1"/>
    </xf>
    <xf numFmtId="4" fontId="123" fillId="90" borderId="104" applyNumberFormat="0" applyProtection="0">
      <alignment horizontal="left" vertical="center" indent="1"/>
    </xf>
    <xf numFmtId="4" fontId="123" fillId="90" borderId="104" applyNumberFormat="0" applyProtection="0">
      <alignment horizontal="left" vertical="center" indent="1"/>
    </xf>
    <xf numFmtId="4" fontId="123" fillId="90" borderId="104" applyNumberFormat="0" applyProtection="0">
      <alignment horizontal="left" vertical="center" indent="1"/>
    </xf>
    <xf numFmtId="4" fontId="123" fillId="90" borderId="104" applyNumberFormat="0" applyProtection="0">
      <alignment horizontal="left" vertical="center" indent="1"/>
    </xf>
    <xf numFmtId="0" fontId="123" fillId="61" borderId="106" applyNumberFormat="0" applyProtection="0">
      <alignment horizontal="left" vertical="center" indent="1"/>
    </xf>
    <xf numFmtId="0" fontId="123" fillId="61" borderId="106" applyNumberFormat="0" applyProtection="0">
      <alignment horizontal="left" vertical="center" indent="1"/>
    </xf>
    <xf numFmtId="0" fontId="123" fillId="61" borderId="106" applyNumberFormat="0" applyProtection="0">
      <alignment horizontal="left" vertical="center" indent="1"/>
    </xf>
    <xf numFmtId="0" fontId="123" fillId="61" borderId="106" applyNumberFormat="0" applyProtection="0">
      <alignment horizontal="left" vertical="center" indent="1"/>
    </xf>
    <xf numFmtId="0" fontId="123" fillId="61" borderId="106" applyNumberFormat="0" applyProtection="0">
      <alignment horizontal="left" vertical="center" indent="1"/>
    </xf>
    <xf numFmtId="0" fontId="123" fillId="61" borderId="106" applyNumberFormat="0" applyProtection="0">
      <alignment horizontal="left" vertical="center" indent="1"/>
    </xf>
    <xf numFmtId="0" fontId="99" fillId="88" borderId="108" applyNumberFormat="0" applyProtection="0">
      <alignment horizontal="left" vertical="top" indent="1"/>
    </xf>
    <xf numFmtId="0" fontId="99" fillId="88" borderId="108" applyNumberFormat="0" applyProtection="0">
      <alignment horizontal="left" vertical="top" indent="1"/>
    </xf>
    <xf numFmtId="0" fontId="99" fillId="88" borderId="108" applyNumberFormat="0" applyProtection="0">
      <alignment horizontal="left" vertical="top" indent="1"/>
    </xf>
    <xf numFmtId="0" fontId="99" fillId="88" borderId="108" applyNumberFormat="0" applyProtection="0">
      <alignment horizontal="left" vertical="top" indent="1"/>
    </xf>
    <xf numFmtId="0" fontId="99" fillId="88" borderId="108" applyNumberFormat="0" applyProtection="0">
      <alignment horizontal="left" vertical="top" indent="1"/>
    </xf>
    <xf numFmtId="0" fontId="99" fillId="88" borderId="108" applyNumberFormat="0" applyProtection="0">
      <alignment horizontal="left" vertical="top" indent="1"/>
    </xf>
    <xf numFmtId="185" fontId="126" fillId="69" borderId="68" applyNumberFormat="0" applyFont="0" applyAlignment="0">
      <protection locked="0"/>
    </xf>
    <xf numFmtId="0" fontId="99" fillId="88" borderId="108" applyNumberFormat="0" applyProtection="0">
      <alignment horizontal="left" vertical="top" indent="1"/>
    </xf>
    <xf numFmtId="0" fontId="99" fillId="88" borderId="108" applyNumberFormat="0" applyProtection="0">
      <alignment horizontal="left" vertical="top" indent="1"/>
    </xf>
    <xf numFmtId="0" fontId="106" fillId="0" borderId="102" applyNumberFormat="0" applyFill="0" applyAlignment="0" applyProtection="0"/>
    <xf numFmtId="0" fontId="123" fillId="95" borderId="106" applyNumberFormat="0" applyProtection="0">
      <alignment horizontal="left" vertical="center" indent="1"/>
    </xf>
    <xf numFmtId="0" fontId="123" fillId="95" borderId="106" applyNumberFormat="0" applyProtection="0">
      <alignment horizontal="left" vertical="center" indent="1"/>
    </xf>
    <xf numFmtId="0" fontId="123" fillId="95" borderId="106" applyNumberFormat="0" applyProtection="0">
      <alignment horizontal="left" vertical="center" indent="1"/>
    </xf>
    <xf numFmtId="0" fontId="123" fillId="95" borderId="106" applyNumberFormat="0" applyProtection="0">
      <alignment horizontal="left" vertical="center" indent="1"/>
    </xf>
    <xf numFmtId="0" fontId="123" fillId="95" borderId="106" applyNumberFormat="0" applyProtection="0">
      <alignment horizontal="left" vertical="center" indent="1"/>
    </xf>
    <xf numFmtId="0" fontId="123" fillId="95" borderId="106" applyNumberFormat="0" applyProtection="0">
      <alignment horizontal="left" vertical="center" indent="1"/>
    </xf>
    <xf numFmtId="0" fontId="99" fillId="90" borderId="108" applyNumberFormat="0" applyProtection="0">
      <alignment horizontal="left" vertical="top" indent="1"/>
    </xf>
    <xf numFmtId="0" fontId="99" fillId="90" borderId="108" applyNumberFormat="0" applyProtection="0">
      <alignment horizontal="left" vertical="top" indent="1"/>
    </xf>
    <xf numFmtId="0" fontId="99" fillId="90" borderId="108" applyNumberFormat="0" applyProtection="0">
      <alignment horizontal="left" vertical="top" indent="1"/>
    </xf>
    <xf numFmtId="0" fontId="99" fillId="90" borderId="108" applyNumberFormat="0" applyProtection="0">
      <alignment horizontal="left" vertical="top" indent="1"/>
    </xf>
    <xf numFmtId="0" fontId="99" fillId="90" borderId="108" applyNumberFormat="0" applyProtection="0">
      <alignment horizontal="left" vertical="top" indent="1"/>
    </xf>
    <xf numFmtId="0" fontId="99" fillId="90" borderId="108" applyNumberFormat="0" applyProtection="0">
      <alignment horizontal="left" vertical="top" indent="1"/>
    </xf>
    <xf numFmtId="0" fontId="99" fillId="90" borderId="108" applyNumberFormat="0" applyProtection="0">
      <alignment horizontal="left" vertical="top" indent="1"/>
    </xf>
    <xf numFmtId="0" fontId="99" fillId="90" borderId="108" applyNumberFormat="0" applyProtection="0">
      <alignment horizontal="left" vertical="top" indent="1"/>
    </xf>
    <xf numFmtId="0" fontId="123" fillId="25" borderId="106" applyNumberFormat="0" applyProtection="0">
      <alignment horizontal="left" vertical="center" indent="1"/>
    </xf>
    <xf numFmtId="0" fontId="123" fillId="25" borderId="106" applyNumberFormat="0" applyProtection="0">
      <alignment horizontal="left" vertical="center" indent="1"/>
    </xf>
    <xf numFmtId="0" fontId="123" fillId="25" borderId="106" applyNumberFormat="0" applyProtection="0">
      <alignment horizontal="left" vertical="center" indent="1"/>
    </xf>
    <xf numFmtId="0" fontId="123" fillId="25" borderId="106" applyNumberFormat="0" applyProtection="0">
      <alignment horizontal="left" vertical="center" indent="1"/>
    </xf>
    <xf numFmtId="0" fontId="123" fillId="25" borderId="106" applyNumberFormat="0" applyProtection="0">
      <alignment horizontal="left" vertical="center" indent="1"/>
    </xf>
    <xf numFmtId="0" fontId="20" fillId="68" borderId="107" applyNumberFormat="0" applyProtection="0">
      <alignment horizontal="left" vertical="center" indent="1"/>
    </xf>
    <xf numFmtId="0" fontId="99" fillId="25" borderId="108" applyNumberFormat="0" applyProtection="0">
      <alignment horizontal="left" vertical="top" indent="1"/>
    </xf>
    <xf numFmtId="0" fontId="99" fillId="25" borderId="108" applyNumberFormat="0" applyProtection="0">
      <alignment horizontal="left" vertical="top" indent="1"/>
    </xf>
    <xf numFmtId="0" fontId="99" fillId="25" borderId="108" applyNumberFormat="0" applyProtection="0">
      <alignment horizontal="left" vertical="top" indent="1"/>
    </xf>
    <xf numFmtId="0" fontId="99" fillId="25" borderId="108" applyNumberFormat="0" applyProtection="0">
      <alignment horizontal="left" vertical="top" indent="1"/>
    </xf>
    <xf numFmtId="0" fontId="99" fillId="25" borderId="108" applyNumberFormat="0" applyProtection="0">
      <alignment horizontal="left" vertical="top" indent="1"/>
    </xf>
    <xf numFmtId="0" fontId="99" fillId="25" borderId="108" applyNumberFormat="0" applyProtection="0">
      <alignment horizontal="left" vertical="top" indent="1"/>
    </xf>
    <xf numFmtId="0" fontId="99" fillId="25" borderId="108" applyNumberFormat="0" applyProtection="0">
      <alignment horizontal="left" vertical="top" indent="1"/>
    </xf>
    <xf numFmtId="0" fontId="99" fillId="25" borderId="108" applyNumberFormat="0" applyProtection="0">
      <alignment horizontal="left" vertical="top" indent="1"/>
    </xf>
    <xf numFmtId="0" fontId="123" fillId="91" borderId="106" applyNumberFormat="0" applyProtection="0">
      <alignment horizontal="left" vertical="center" indent="1"/>
    </xf>
    <xf numFmtId="0" fontId="123" fillId="91" borderId="106" applyNumberFormat="0" applyProtection="0">
      <alignment horizontal="left" vertical="center" indent="1"/>
    </xf>
    <xf numFmtId="0" fontId="123" fillId="91" borderId="106" applyNumberFormat="0" applyProtection="0">
      <alignment horizontal="left" vertical="center" indent="1"/>
    </xf>
    <xf numFmtId="0" fontId="123" fillId="91" borderId="106" applyNumberFormat="0" applyProtection="0">
      <alignment horizontal="left" vertical="center" indent="1"/>
    </xf>
    <xf numFmtId="0" fontId="123" fillId="91" borderId="106" applyNumberFormat="0" applyProtection="0">
      <alignment horizontal="left" vertical="center" indent="1"/>
    </xf>
    <xf numFmtId="0" fontId="20" fillId="17" borderId="107" applyNumberFormat="0" applyProtection="0">
      <alignment horizontal="left" vertical="center" indent="1"/>
    </xf>
    <xf numFmtId="0" fontId="99" fillId="91" borderId="108" applyNumberFormat="0" applyProtection="0">
      <alignment horizontal="left" vertical="top" indent="1"/>
    </xf>
    <xf numFmtId="0" fontId="99" fillId="91" borderId="108" applyNumberFormat="0" applyProtection="0">
      <alignment horizontal="left" vertical="top" indent="1"/>
    </xf>
    <xf numFmtId="0" fontId="99" fillId="91" borderId="108" applyNumberFormat="0" applyProtection="0">
      <alignment horizontal="left" vertical="top" indent="1"/>
    </xf>
    <xf numFmtId="0" fontId="99" fillId="91" borderId="108" applyNumberFormat="0" applyProtection="0">
      <alignment horizontal="left" vertical="top" indent="1"/>
    </xf>
    <xf numFmtId="0" fontId="99" fillId="91" borderId="108" applyNumberFormat="0" applyProtection="0">
      <alignment horizontal="left" vertical="top" indent="1"/>
    </xf>
    <xf numFmtId="0" fontId="99" fillId="91" borderId="108" applyNumberFormat="0" applyProtection="0">
      <alignment horizontal="left" vertical="top" indent="1"/>
    </xf>
    <xf numFmtId="0" fontId="99" fillId="91" borderId="108" applyNumberFormat="0" applyProtection="0">
      <alignment horizontal="left" vertical="top" indent="1"/>
    </xf>
    <xf numFmtId="0" fontId="99" fillId="91" borderId="108" applyNumberFormat="0" applyProtection="0">
      <alignment horizontal="left" vertical="top" indent="1"/>
    </xf>
    <xf numFmtId="0" fontId="156" fillId="88" borderId="110" applyBorder="0"/>
    <xf numFmtId="4" fontId="144" fillId="70" borderId="107" applyNumberFormat="0" applyProtection="0">
      <alignment vertical="center"/>
    </xf>
    <xf numFmtId="4" fontId="157" fillId="73" borderId="108" applyNumberFormat="0" applyProtection="0">
      <alignment vertical="center"/>
    </xf>
    <xf numFmtId="4" fontId="157" fillId="73" borderId="108" applyNumberFormat="0" applyProtection="0">
      <alignment vertical="center"/>
    </xf>
    <xf numFmtId="4" fontId="157" fillId="73" borderId="108" applyNumberFormat="0" applyProtection="0">
      <alignment vertical="center"/>
    </xf>
    <xf numFmtId="4" fontId="157" fillId="73" borderId="108" applyNumberFormat="0" applyProtection="0">
      <alignment vertical="center"/>
    </xf>
    <xf numFmtId="4" fontId="157" fillId="73" borderId="108" applyNumberFormat="0" applyProtection="0">
      <alignment vertical="center"/>
    </xf>
    <xf numFmtId="4" fontId="151" fillId="70" borderId="107" applyNumberFormat="0" applyProtection="0">
      <alignment vertical="center"/>
    </xf>
    <xf numFmtId="4" fontId="144" fillId="70" borderId="107" applyNumberFormat="0" applyProtection="0">
      <alignment horizontal="left" vertical="center" indent="1"/>
    </xf>
    <xf numFmtId="4" fontId="157" fillId="61" borderId="108" applyNumberFormat="0" applyProtection="0">
      <alignment horizontal="left" vertical="center" indent="1"/>
    </xf>
    <xf numFmtId="4" fontId="157" fillId="61" borderId="108" applyNumberFormat="0" applyProtection="0">
      <alignment horizontal="left" vertical="center" indent="1"/>
    </xf>
    <xf numFmtId="4" fontId="157" fillId="61" borderId="108" applyNumberFormat="0" applyProtection="0">
      <alignment horizontal="left" vertical="center" indent="1"/>
    </xf>
    <xf numFmtId="4" fontId="157" fillId="61" borderId="108" applyNumberFormat="0" applyProtection="0">
      <alignment horizontal="left" vertical="center" indent="1"/>
    </xf>
    <xf numFmtId="4" fontId="157" fillId="61" borderId="108" applyNumberFormat="0" applyProtection="0">
      <alignment horizontal="left" vertical="center" indent="1"/>
    </xf>
    <xf numFmtId="4" fontId="144" fillId="70" borderId="107" applyNumberFormat="0" applyProtection="0">
      <alignment horizontal="left" vertical="center" indent="1"/>
    </xf>
    <xf numFmtId="0" fontId="157" fillId="73" borderId="108" applyNumberFormat="0" applyProtection="0">
      <alignment horizontal="left" vertical="top" indent="1"/>
    </xf>
    <xf numFmtId="0" fontId="157" fillId="73" borderId="108" applyNumberFormat="0" applyProtection="0">
      <alignment horizontal="left" vertical="top" indent="1"/>
    </xf>
    <xf numFmtId="0" fontId="157" fillId="73" borderId="108" applyNumberFormat="0" applyProtection="0">
      <alignment horizontal="left" vertical="top" indent="1"/>
    </xf>
    <xf numFmtId="0" fontId="157" fillId="73" borderId="108" applyNumberFormat="0" applyProtection="0">
      <alignment horizontal="left" vertical="top" indent="1"/>
    </xf>
    <xf numFmtId="0" fontId="157" fillId="73" borderId="108" applyNumberFormat="0" applyProtection="0">
      <alignment horizontal="left" vertical="top" indent="1"/>
    </xf>
    <xf numFmtId="4" fontId="144" fillId="87" borderId="107" applyNumberFormat="0" applyProtection="0">
      <alignment horizontal="right" vertical="center"/>
    </xf>
    <xf numFmtId="4" fontId="123" fillId="0" borderId="106" applyNumberFormat="0" applyProtection="0">
      <alignment horizontal="right" vertical="center"/>
    </xf>
    <xf numFmtId="4" fontId="123" fillId="0" borderId="106" applyNumberFormat="0" applyProtection="0">
      <alignment horizontal="right" vertical="center"/>
    </xf>
    <xf numFmtId="4" fontId="123" fillId="0" borderId="106" applyNumberFormat="0" applyProtection="0">
      <alignment horizontal="right" vertical="center"/>
    </xf>
    <xf numFmtId="4" fontId="123" fillId="0" borderId="106" applyNumberFormat="0" applyProtection="0">
      <alignment horizontal="right" vertical="center"/>
    </xf>
    <xf numFmtId="4" fontId="123" fillId="0" borderId="106" applyNumberFormat="0" applyProtection="0">
      <alignment horizontal="right" vertical="center"/>
    </xf>
    <xf numFmtId="4" fontId="151" fillId="87" borderId="107" applyNumberFormat="0" applyProtection="0">
      <alignment horizontal="right" vertical="center"/>
    </xf>
    <xf numFmtId="4" fontId="140" fillId="4" borderId="106" applyNumberFormat="0" applyProtection="0">
      <alignment horizontal="right" vertical="center"/>
    </xf>
    <xf numFmtId="4" fontId="140" fillId="4" borderId="106" applyNumberFormat="0" applyProtection="0">
      <alignment horizontal="right" vertical="center"/>
    </xf>
    <xf numFmtId="4" fontId="140" fillId="4" borderId="106" applyNumberFormat="0" applyProtection="0">
      <alignment horizontal="right" vertical="center"/>
    </xf>
    <xf numFmtId="4" fontId="140" fillId="4" borderId="106" applyNumberFormat="0" applyProtection="0">
      <alignment horizontal="right" vertical="center"/>
    </xf>
    <xf numFmtId="4" fontId="140" fillId="4" borderId="106" applyNumberFormat="0" applyProtection="0">
      <alignment horizontal="right" vertical="center"/>
    </xf>
    <xf numFmtId="4" fontId="123" fillId="31" borderId="106" applyNumberFormat="0" applyProtection="0">
      <alignment horizontal="left" vertical="center" indent="1"/>
    </xf>
    <xf numFmtId="4" fontId="123" fillId="31" borderId="106" applyNumberFormat="0" applyProtection="0">
      <alignment horizontal="left" vertical="center" indent="1"/>
    </xf>
    <xf numFmtId="4" fontId="123" fillId="31" borderId="106" applyNumberFormat="0" applyProtection="0">
      <alignment horizontal="left" vertical="center" indent="1"/>
    </xf>
    <xf numFmtId="4" fontId="123" fillId="31" borderId="106" applyNumberFormat="0" applyProtection="0">
      <alignment horizontal="left" vertical="center" indent="1"/>
    </xf>
    <xf numFmtId="4" fontId="123" fillId="31" borderId="106" applyNumberFormat="0" applyProtection="0">
      <alignment horizontal="left" vertical="center" indent="1"/>
    </xf>
    <xf numFmtId="4" fontId="123" fillId="31" borderId="106" applyNumberFormat="0" applyProtection="0">
      <alignment horizontal="left" vertical="center" indent="1"/>
    </xf>
    <xf numFmtId="0" fontId="157" fillId="90" borderId="108" applyNumberFormat="0" applyProtection="0">
      <alignment horizontal="left" vertical="top" indent="1"/>
    </xf>
    <xf numFmtId="0" fontId="157" fillId="90" borderId="108" applyNumberFormat="0" applyProtection="0">
      <alignment horizontal="left" vertical="top" indent="1"/>
    </xf>
    <xf numFmtId="0" fontId="157" fillId="90" borderId="108" applyNumberFormat="0" applyProtection="0">
      <alignment horizontal="left" vertical="top" indent="1"/>
    </xf>
    <xf numFmtId="0" fontId="157" fillId="90" borderId="108" applyNumberFormat="0" applyProtection="0">
      <alignment horizontal="left" vertical="top" indent="1"/>
    </xf>
    <xf numFmtId="0" fontId="157" fillId="90" borderId="108" applyNumberFormat="0" applyProtection="0">
      <alignment horizontal="left" vertical="top" indent="1"/>
    </xf>
    <xf numFmtId="4" fontId="140" fillId="99" borderId="104" applyNumberFormat="0" applyProtection="0">
      <alignment horizontal="left" vertical="center" indent="1"/>
    </xf>
    <xf numFmtId="4" fontId="140" fillId="99" borderId="104" applyNumberFormat="0" applyProtection="0">
      <alignment horizontal="left" vertical="center" indent="1"/>
    </xf>
    <xf numFmtId="4" fontId="140" fillId="99" borderId="104" applyNumberFormat="0" applyProtection="0">
      <alignment horizontal="left" vertical="center" indent="1"/>
    </xf>
    <xf numFmtId="4" fontId="140" fillId="99" borderId="104" applyNumberFormat="0" applyProtection="0">
      <alignment horizontal="left" vertical="center" indent="1"/>
    </xf>
    <xf numFmtId="4" fontId="140" fillId="99" borderId="104" applyNumberFormat="0" applyProtection="0">
      <alignment horizontal="left" vertical="center" indent="1"/>
    </xf>
    <xf numFmtId="4" fontId="150" fillId="87" borderId="107" applyNumberFormat="0" applyProtection="0">
      <alignment horizontal="right" vertical="center"/>
    </xf>
    <xf numFmtId="4" fontId="140" fillId="98" borderId="106" applyNumberFormat="0" applyProtection="0">
      <alignment horizontal="right" vertical="center"/>
    </xf>
    <xf numFmtId="4" fontId="140" fillId="98" borderId="106" applyNumberFormat="0" applyProtection="0">
      <alignment horizontal="right" vertical="center"/>
    </xf>
    <xf numFmtId="4" fontId="140" fillId="98" borderId="106" applyNumberFormat="0" applyProtection="0">
      <alignment horizontal="right" vertical="center"/>
    </xf>
    <xf numFmtId="4" fontId="140" fillId="98" borderId="106" applyNumberFormat="0" applyProtection="0">
      <alignment horizontal="right" vertical="center"/>
    </xf>
    <xf numFmtId="4" fontId="140" fillId="98" borderId="106" applyNumberFormat="0" applyProtection="0">
      <alignment horizontal="right" vertical="center"/>
    </xf>
    <xf numFmtId="2" fontId="159" fillId="101" borderId="111" applyProtection="0"/>
    <xf numFmtId="2" fontId="159" fillId="101" borderId="111" applyProtection="0"/>
    <xf numFmtId="2" fontId="139" fillId="102" borderId="111" applyProtection="0"/>
    <xf numFmtId="2" fontId="139" fillId="103" borderId="111" applyProtection="0"/>
    <xf numFmtId="2" fontId="139" fillId="104" borderId="111" applyProtection="0"/>
    <xf numFmtId="2" fontId="139" fillId="104" borderId="111" applyProtection="0">
      <alignment horizontal="center"/>
    </xf>
    <xf numFmtId="2" fontId="139" fillId="103" borderId="111" applyProtection="0">
      <alignment horizontal="center"/>
    </xf>
    <xf numFmtId="0" fontId="140" fillId="0" borderId="104">
      <alignment horizontal="left" vertical="top" wrapText="1"/>
    </xf>
    <xf numFmtId="0" fontId="107" fillId="0" borderId="112" applyNumberFormat="0" applyFill="0" applyAlignment="0" applyProtection="0"/>
    <xf numFmtId="0" fontId="101" fillId="24" borderId="103" applyNumberFormat="0" applyAlignment="0" applyProtection="0"/>
    <xf numFmtId="0" fontId="102" fillId="61" borderId="107" applyNumberFormat="0" applyAlignment="0" applyProtection="0"/>
    <xf numFmtId="0" fontId="101" fillId="24" borderId="103" applyNumberFormat="0" applyAlignment="0" applyProtection="0"/>
    <xf numFmtId="0" fontId="103" fillId="61" borderId="103" applyNumberFormat="0" applyAlignment="0" applyProtection="0"/>
    <xf numFmtId="0" fontId="102" fillId="61" borderId="107" applyNumberFormat="0" applyAlignment="0" applyProtection="0"/>
    <xf numFmtId="0" fontId="103" fillId="61" borderId="103" applyNumberFormat="0" applyAlignment="0" applyProtection="0"/>
    <xf numFmtId="0" fontId="107" fillId="0" borderId="112" applyNumberFormat="0" applyFill="0" applyAlignment="0" applyProtection="0"/>
    <xf numFmtId="0" fontId="107" fillId="0" borderId="11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73" borderId="105" applyNumberFormat="0" applyFont="0" applyAlignment="0" applyProtection="0"/>
    <xf numFmtId="0" fontId="36" fillId="73" borderId="105" applyNumberFormat="0" applyFont="0" applyAlignment="0" applyProtection="0"/>
    <xf numFmtId="9" fontId="5" fillId="0" borderId="0" applyFont="0" applyFill="0" applyBorder="0" applyAlignment="0" applyProtection="0"/>
    <xf numFmtId="0" fontId="163" fillId="0" borderId="113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39" fillId="17" borderId="103" applyNumberFormat="0">
      <alignment readingOrder="1"/>
      <protection locked="0"/>
    </xf>
    <xf numFmtId="0" fontId="20" fillId="98" borderId="114" applyNumberFormat="0">
      <protection locked="0"/>
    </xf>
    <xf numFmtId="0" fontId="20" fillId="98" borderId="114" applyNumberFormat="0">
      <protection locked="0"/>
    </xf>
    <xf numFmtId="0" fontId="5" fillId="0" borderId="0"/>
    <xf numFmtId="4" fontId="140" fillId="70" borderId="114" applyNumberFormat="0" applyProtection="0">
      <alignment vertical="center"/>
    </xf>
    <xf numFmtId="4" fontId="140" fillId="70" borderId="114" applyNumberFormat="0" applyProtection="0">
      <alignment vertical="center"/>
    </xf>
    <xf numFmtId="4" fontId="140" fillId="70" borderId="114" applyNumberFormat="0" applyProtection="0">
      <alignment vertical="center"/>
    </xf>
    <xf numFmtId="4" fontId="140" fillId="70" borderId="114" applyNumberFormat="0" applyProtection="0">
      <alignment vertical="center"/>
    </xf>
    <xf numFmtId="4" fontId="140" fillId="70" borderId="114" applyNumberFormat="0" applyProtection="0">
      <alignment vertical="center"/>
    </xf>
    <xf numFmtId="4" fontId="140" fillId="70" borderId="114" applyNumberFormat="0" applyProtection="0">
      <alignment vertical="center"/>
    </xf>
    <xf numFmtId="4" fontId="140" fillId="70" borderId="114" applyNumberFormat="0" applyProtection="0">
      <alignment vertical="center"/>
    </xf>
    <xf numFmtId="4" fontId="140" fillId="70" borderId="114" applyNumberFormat="0" applyProtection="0">
      <alignment vertical="center"/>
    </xf>
    <xf numFmtId="4" fontId="140" fillId="70" borderId="114" applyNumberFormat="0" applyProtection="0">
      <alignment vertical="center"/>
    </xf>
    <xf numFmtId="4" fontId="140" fillId="70" borderId="114" applyNumberFormat="0" applyProtection="0">
      <alignment vertical="center"/>
    </xf>
    <xf numFmtId="0" fontId="123" fillId="100" borderId="114"/>
    <xf numFmtId="0" fontId="123" fillId="100" borderId="114"/>
    <xf numFmtId="0" fontId="106" fillId="0" borderId="116" applyNumberFormat="0" applyFill="0" applyAlignment="0" applyProtection="0"/>
    <xf numFmtId="0" fontId="106" fillId="0" borderId="116" applyNumberFormat="0" applyFill="0" applyAlignment="0" applyProtection="0"/>
    <xf numFmtId="4" fontId="135" fillId="69" borderId="114" applyBorder="0">
      <alignment horizontal="right"/>
    </xf>
    <xf numFmtId="0" fontId="4" fillId="0" borderId="0"/>
    <xf numFmtId="49" fontId="140" fillId="21" borderId="117">
      <alignment horizontal="left" vertical="top"/>
      <protection locked="0"/>
    </xf>
    <xf numFmtId="49" fontId="140" fillId="21" borderId="117">
      <alignment horizontal="left" vertical="top"/>
      <protection locked="0"/>
    </xf>
    <xf numFmtId="49" fontId="140" fillId="0" borderId="117">
      <alignment horizontal="left" vertical="top"/>
      <protection locked="0"/>
    </xf>
    <xf numFmtId="49" fontId="140" fillId="0" borderId="117">
      <alignment horizontal="left" vertical="top"/>
      <protection locked="0"/>
    </xf>
    <xf numFmtId="49" fontId="140" fillId="60" borderId="117">
      <alignment horizontal="left" vertical="top"/>
      <protection locked="0"/>
    </xf>
    <xf numFmtId="49" fontId="140" fillId="60" borderId="117">
      <alignment horizontal="left" vertical="top"/>
      <protection locked="0"/>
    </xf>
    <xf numFmtId="49" fontId="36" fillId="0" borderId="117">
      <alignment horizontal="center" vertical="top" wrapText="1"/>
      <protection locked="0"/>
    </xf>
    <xf numFmtId="49" fontId="36" fillId="0" borderId="117">
      <alignment horizontal="center" vertical="top" wrapText="1"/>
      <protection locked="0"/>
    </xf>
    <xf numFmtId="49" fontId="140" fillId="21" borderId="117">
      <alignment horizontal="right" vertical="top"/>
      <protection locked="0"/>
    </xf>
    <xf numFmtId="49" fontId="140" fillId="21" borderId="117">
      <alignment horizontal="right" vertical="top"/>
      <protection locked="0"/>
    </xf>
    <xf numFmtId="0" fontId="140" fillId="21" borderId="117">
      <alignment horizontal="right" vertical="top"/>
      <protection locked="0"/>
    </xf>
    <xf numFmtId="0" fontId="140" fillId="21" borderId="117">
      <alignment horizontal="right" vertical="top"/>
      <protection locked="0"/>
    </xf>
    <xf numFmtId="49" fontId="140" fillId="0" borderId="117">
      <alignment horizontal="right" vertical="top"/>
      <protection locked="0"/>
    </xf>
    <xf numFmtId="49" fontId="140" fillId="0" borderId="117">
      <alignment horizontal="right" vertical="top"/>
      <protection locked="0"/>
    </xf>
    <xf numFmtId="0" fontId="140" fillId="0" borderId="117">
      <alignment horizontal="right" vertical="top"/>
      <protection locked="0"/>
    </xf>
    <xf numFmtId="0" fontId="140" fillId="0" borderId="117">
      <alignment horizontal="right" vertical="top"/>
      <protection locked="0"/>
    </xf>
    <xf numFmtId="49" fontId="140" fillId="60" borderId="117">
      <alignment horizontal="right" vertical="top"/>
      <protection locked="0"/>
    </xf>
    <xf numFmtId="49" fontId="140" fillId="60" borderId="117">
      <alignment horizontal="right" vertical="top"/>
      <protection locked="0"/>
    </xf>
    <xf numFmtId="0" fontId="140" fillId="60" borderId="117">
      <alignment horizontal="right" vertical="top"/>
      <protection locked="0"/>
    </xf>
    <xf numFmtId="0" fontId="140" fillId="60" borderId="117">
      <alignment horizontal="right" vertical="top"/>
      <protection locked="0"/>
    </xf>
    <xf numFmtId="49" fontId="140" fillId="0" borderId="117">
      <alignment horizontal="center" vertical="top" wrapText="1"/>
      <protection locked="0"/>
    </xf>
    <xf numFmtId="49" fontId="140" fillId="0" borderId="117">
      <alignment horizontal="center" vertical="top" wrapText="1"/>
      <protection locked="0"/>
    </xf>
    <xf numFmtId="0" fontId="140" fillId="0" borderId="117">
      <alignment horizontal="center" vertical="top" wrapText="1"/>
      <protection locked="0"/>
    </xf>
    <xf numFmtId="0" fontId="140" fillId="0" borderId="117">
      <alignment horizontal="center" vertical="top" wrapText="1"/>
      <protection locked="0"/>
    </xf>
    <xf numFmtId="185" fontId="126" fillId="69" borderId="117" applyNumberFormat="0" applyFont="0" applyAlignment="0">
      <protection locked="0"/>
    </xf>
    <xf numFmtId="10" fontId="123" fillId="70" borderId="117" applyNumberFormat="0" applyBorder="0" applyAlignment="0" applyProtection="0"/>
    <xf numFmtId="0" fontId="20" fillId="98" borderId="117" applyNumberFormat="0">
      <protection locked="0"/>
    </xf>
    <xf numFmtId="0" fontId="20" fillId="98" borderId="117" applyNumberFormat="0">
      <protection locked="0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0" fontId="123" fillId="100" borderId="117"/>
    <xf numFmtId="0" fontId="123" fillId="100" borderId="117"/>
    <xf numFmtId="4" fontId="135" fillId="69" borderId="117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140" fillId="21" borderId="120">
      <alignment horizontal="left" vertical="top"/>
      <protection locked="0"/>
    </xf>
    <xf numFmtId="49" fontId="140" fillId="21" borderId="120">
      <alignment horizontal="left" vertical="top"/>
      <protection locked="0"/>
    </xf>
    <xf numFmtId="49" fontId="140" fillId="0" borderId="120">
      <alignment horizontal="left" vertical="top"/>
      <protection locked="0"/>
    </xf>
    <xf numFmtId="49" fontId="140" fillId="0" borderId="120">
      <alignment horizontal="left" vertical="top"/>
      <protection locked="0"/>
    </xf>
    <xf numFmtId="49" fontId="140" fillId="60" borderId="120">
      <alignment horizontal="left" vertical="top"/>
      <protection locked="0"/>
    </xf>
    <xf numFmtId="49" fontId="140" fillId="60" borderId="120">
      <alignment horizontal="left" vertical="top"/>
      <protection locked="0"/>
    </xf>
    <xf numFmtId="49" fontId="36" fillId="0" borderId="120">
      <alignment horizontal="center" vertical="top" wrapText="1"/>
      <protection locked="0"/>
    </xf>
    <xf numFmtId="49" fontId="36" fillId="0" borderId="120">
      <alignment horizontal="center" vertical="top" wrapText="1"/>
      <protection locked="0"/>
    </xf>
    <xf numFmtId="49" fontId="140" fillId="21" borderId="120">
      <alignment horizontal="right" vertical="top"/>
      <protection locked="0"/>
    </xf>
    <xf numFmtId="49" fontId="140" fillId="21" borderId="120">
      <alignment horizontal="right" vertical="top"/>
      <protection locked="0"/>
    </xf>
    <xf numFmtId="0" fontId="140" fillId="21" borderId="120">
      <alignment horizontal="right" vertical="top"/>
      <protection locked="0"/>
    </xf>
    <xf numFmtId="0" fontId="140" fillId="21" borderId="120">
      <alignment horizontal="right" vertical="top"/>
      <protection locked="0"/>
    </xf>
    <xf numFmtId="49" fontId="140" fillId="0" borderId="120">
      <alignment horizontal="right" vertical="top"/>
      <protection locked="0"/>
    </xf>
    <xf numFmtId="49" fontId="140" fillId="0" borderId="120">
      <alignment horizontal="right" vertical="top"/>
      <protection locked="0"/>
    </xf>
    <xf numFmtId="0" fontId="140" fillId="0" borderId="120">
      <alignment horizontal="right" vertical="top"/>
      <protection locked="0"/>
    </xf>
    <xf numFmtId="0" fontId="140" fillId="0" borderId="120">
      <alignment horizontal="right" vertical="top"/>
      <protection locked="0"/>
    </xf>
    <xf numFmtId="49" fontId="140" fillId="60" borderId="120">
      <alignment horizontal="right" vertical="top"/>
      <protection locked="0"/>
    </xf>
    <xf numFmtId="49" fontId="140" fillId="60" borderId="120">
      <alignment horizontal="right" vertical="top"/>
      <protection locked="0"/>
    </xf>
    <xf numFmtId="0" fontId="140" fillId="60" borderId="120">
      <alignment horizontal="right" vertical="top"/>
      <protection locked="0"/>
    </xf>
    <xf numFmtId="0" fontId="140" fillId="60" borderId="120">
      <alignment horizontal="right" vertical="top"/>
      <protection locked="0"/>
    </xf>
    <xf numFmtId="49" fontId="140" fillId="0" borderId="120">
      <alignment horizontal="center" vertical="top" wrapText="1"/>
      <protection locked="0"/>
    </xf>
    <xf numFmtId="49" fontId="140" fillId="0" borderId="120">
      <alignment horizontal="center" vertical="top" wrapText="1"/>
      <protection locked="0"/>
    </xf>
    <xf numFmtId="0" fontId="140" fillId="0" borderId="120">
      <alignment horizontal="center" vertical="top" wrapText="1"/>
      <protection locked="0"/>
    </xf>
    <xf numFmtId="0" fontId="140" fillId="0" borderId="120">
      <alignment horizontal="center" vertical="top" wrapText="1"/>
      <protection locked="0"/>
    </xf>
    <xf numFmtId="0" fontId="124" fillId="0" borderId="121">
      <alignment horizontal="left" vertical="center"/>
    </xf>
    <xf numFmtId="185" fontId="126" fillId="69" borderId="120" applyNumberFormat="0" applyFont="0" applyAlignment="0">
      <protection locked="0"/>
    </xf>
    <xf numFmtId="10" fontId="123" fillId="70" borderId="120" applyNumberFormat="0" applyBorder="0" applyAlignment="0" applyProtection="0"/>
    <xf numFmtId="0" fontId="20" fillId="98" borderId="120" applyNumberFormat="0">
      <protection locked="0"/>
    </xf>
    <xf numFmtId="0" fontId="20" fillId="98" borderId="120" applyNumberFormat="0">
      <protection locked="0"/>
    </xf>
    <xf numFmtId="4" fontId="140" fillId="70" borderId="120" applyNumberFormat="0" applyProtection="0">
      <alignment vertical="center"/>
    </xf>
    <xf numFmtId="4" fontId="140" fillId="70" borderId="120" applyNumberFormat="0" applyProtection="0">
      <alignment vertical="center"/>
    </xf>
    <xf numFmtId="4" fontId="140" fillId="70" borderId="120" applyNumberFormat="0" applyProtection="0">
      <alignment vertical="center"/>
    </xf>
    <xf numFmtId="4" fontId="140" fillId="70" borderId="120" applyNumberFormat="0" applyProtection="0">
      <alignment vertical="center"/>
    </xf>
    <xf numFmtId="4" fontId="140" fillId="70" borderId="120" applyNumberFormat="0" applyProtection="0">
      <alignment vertical="center"/>
    </xf>
    <xf numFmtId="4" fontId="140" fillId="70" borderId="120" applyNumberFormat="0" applyProtection="0">
      <alignment vertical="center"/>
    </xf>
    <xf numFmtId="4" fontId="140" fillId="70" borderId="120" applyNumberFormat="0" applyProtection="0">
      <alignment vertical="center"/>
    </xf>
    <xf numFmtId="4" fontId="140" fillId="70" borderId="120" applyNumberFormat="0" applyProtection="0">
      <alignment vertical="center"/>
    </xf>
    <xf numFmtId="4" fontId="140" fillId="70" borderId="120" applyNumberFormat="0" applyProtection="0">
      <alignment vertical="center"/>
    </xf>
    <xf numFmtId="4" fontId="140" fillId="70" borderId="120" applyNumberFormat="0" applyProtection="0">
      <alignment vertical="center"/>
    </xf>
    <xf numFmtId="0" fontId="123" fillId="100" borderId="120"/>
    <xf numFmtId="0" fontId="123" fillId="100" borderId="120"/>
    <xf numFmtId="4" fontId="135" fillId="69" borderId="120" applyBorder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123" fillId="95" borderId="125" applyNumberFormat="0" applyProtection="0">
      <alignment horizontal="left" vertical="center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139" fillId="17" borderId="103" applyNumberFormat="0">
      <alignment readingOrder="1"/>
      <protection locked="0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4" fontId="123" fillId="90" borderId="123" applyNumberFormat="0" applyProtection="0">
      <alignment horizontal="left" vertical="center" indent="1"/>
    </xf>
    <xf numFmtId="4" fontId="123" fillId="90" borderId="123" applyNumberFormat="0" applyProtection="0">
      <alignment horizontal="left" vertical="center" indent="1"/>
    </xf>
    <xf numFmtId="4" fontId="123" fillId="90" borderId="123" applyNumberFormat="0" applyProtection="0">
      <alignment horizontal="left" vertical="center" indent="1"/>
    </xf>
    <xf numFmtId="4" fontId="123" fillId="90" borderId="123" applyNumberFormat="0" applyProtection="0">
      <alignment horizontal="left" vertical="center" indent="1"/>
    </xf>
    <xf numFmtId="4" fontId="123" fillId="90" borderId="123" applyNumberFormat="0" applyProtection="0">
      <alignment horizontal="left" vertical="center" indent="1"/>
    </xf>
    <xf numFmtId="4" fontId="123" fillId="91" borderId="123" applyNumberFormat="0" applyProtection="0">
      <alignment horizontal="left" vertical="center" indent="1"/>
    </xf>
    <xf numFmtId="4" fontId="123" fillId="91" borderId="123" applyNumberFormat="0" applyProtection="0">
      <alignment horizontal="left" vertical="center" indent="1"/>
    </xf>
    <xf numFmtId="4" fontId="123" fillId="91" borderId="123" applyNumberFormat="0" applyProtection="0">
      <alignment horizontal="left" vertical="center" indent="1"/>
    </xf>
    <xf numFmtId="4" fontId="123" fillId="91" borderId="123" applyNumberFormat="0" applyProtection="0">
      <alignment horizontal="left" vertical="center" indent="1"/>
    </xf>
    <xf numFmtId="4" fontId="123" fillId="91" borderId="123" applyNumberFormat="0" applyProtection="0">
      <alignment horizontal="left" vertical="center" indent="1"/>
    </xf>
    <xf numFmtId="4" fontId="123" fillId="90" borderId="125" applyNumberFormat="0" applyProtection="0">
      <alignment horizontal="right" vertical="center"/>
    </xf>
    <xf numFmtId="4" fontId="123" fillId="90" borderId="125" applyNumberFormat="0" applyProtection="0">
      <alignment horizontal="right" vertical="center"/>
    </xf>
    <xf numFmtId="4" fontId="123" fillId="90" borderId="125" applyNumberFormat="0" applyProtection="0">
      <alignment horizontal="right" vertical="center"/>
    </xf>
    <xf numFmtId="4" fontId="123" fillId="90" borderId="125" applyNumberFormat="0" applyProtection="0">
      <alignment horizontal="right" vertical="center"/>
    </xf>
    <xf numFmtId="4" fontId="123" fillId="90" borderId="125" applyNumberFormat="0" applyProtection="0">
      <alignment horizontal="right" vertical="center"/>
    </xf>
    <xf numFmtId="4" fontId="126" fillId="88" borderId="12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3" fillId="86" borderId="123" applyNumberFormat="0" applyProtection="0">
      <alignment horizontal="left" vertical="center" indent="1"/>
    </xf>
    <xf numFmtId="4" fontId="123" fillId="86" borderId="123" applyNumberFormat="0" applyProtection="0">
      <alignment horizontal="left" vertical="center" indent="1"/>
    </xf>
    <xf numFmtId="4" fontId="123" fillId="86" borderId="123" applyNumberFormat="0" applyProtection="0">
      <alignment horizontal="left" vertical="center" indent="1"/>
    </xf>
    <xf numFmtId="4" fontId="123" fillId="86" borderId="123" applyNumberFormat="0" applyProtection="0">
      <alignment horizontal="left" vertical="center" indent="1"/>
    </xf>
    <xf numFmtId="4" fontId="123" fillId="86" borderId="123" applyNumberFormat="0" applyProtection="0">
      <alignment horizontal="left" vertical="center" indent="1"/>
    </xf>
    <xf numFmtId="4" fontId="123" fillId="27" borderId="125" applyNumberFormat="0" applyProtection="0">
      <alignment horizontal="right" vertical="center"/>
    </xf>
    <xf numFmtId="4" fontId="153" fillId="85" borderId="126" applyNumberFormat="0" applyProtection="0">
      <alignment horizontal="left" vertical="center" indent="1"/>
    </xf>
    <xf numFmtId="4" fontId="123" fillId="27" borderId="125" applyNumberFormat="0" applyProtection="0">
      <alignment horizontal="right" vertical="center"/>
    </xf>
    <xf numFmtId="4" fontId="123" fillId="27" borderId="125" applyNumberFormat="0" applyProtection="0">
      <alignment horizontal="right" vertical="center"/>
    </xf>
    <xf numFmtId="4" fontId="123" fillId="27" borderId="125" applyNumberFormat="0" applyProtection="0">
      <alignment horizontal="right" vertical="center"/>
    </xf>
    <xf numFmtId="4" fontId="123" fillId="27" borderId="125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44" fillId="84" borderId="126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44" fillId="82" borderId="126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44" fillId="81" borderId="126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44" fillId="80" borderId="126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44" fillId="79" borderId="126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23" fillId="41" borderId="123" applyNumberFormat="0" applyProtection="0">
      <alignment horizontal="right" vertical="center"/>
    </xf>
    <xf numFmtId="4" fontId="144" fillId="78" borderId="126" applyNumberFormat="0" applyProtection="0">
      <alignment horizontal="right" vertical="center"/>
    </xf>
    <xf numFmtId="4" fontId="123" fillId="41" borderId="123" applyNumberFormat="0" applyProtection="0">
      <alignment horizontal="right" vertical="center"/>
    </xf>
    <xf numFmtId="4" fontId="123" fillId="41" borderId="123" applyNumberFormat="0" applyProtection="0">
      <alignment horizontal="right" vertical="center"/>
    </xf>
    <xf numFmtId="4" fontId="123" fillId="41" borderId="123" applyNumberFormat="0" applyProtection="0">
      <alignment horizontal="right" vertical="center"/>
    </xf>
    <xf numFmtId="4" fontId="123" fillId="41" borderId="123" applyNumberFormat="0" applyProtection="0">
      <alignment horizontal="right" vertical="center"/>
    </xf>
    <xf numFmtId="4" fontId="144" fillId="77" borderId="126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44" fillId="75" borderId="126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44" fillId="74" borderId="126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0" fontId="140" fillId="71" borderId="127" applyNumberFormat="0" applyProtection="0">
      <alignment horizontal="left" vertical="top" indent="1"/>
    </xf>
    <xf numFmtId="0" fontId="140" fillId="71" borderId="127" applyNumberFormat="0" applyProtection="0">
      <alignment horizontal="left" vertical="top" indent="1"/>
    </xf>
    <xf numFmtId="0" fontId="140" fillId="71" borderId="127" applyNumberFormat="0" applyProtection="0">
      <alignment horizontal="left" vertical="top" indent="1"/>
    </xf>
    <xf numFmtId="0" fontId="140" fillId="71" borderId="127" applyNumberFormat="0" applyProtection="0">
      <alignment horizontal="left" vertical="top" indent="1"/>
    </xf>
    <xf numFmtId="0" fontId="140" fillId="71" borderId="127" applyNumberFormat="0" applyProtection="0">
      <alignment horizontal="left" vertical="top" indent="1"/>
    </xf>
    <xf numFmtId="4" fontId="144" fillId="69" borderId="126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44" fillId="69" borderId="126" applyNumberFormat="0" applyProtection="0">
      <alignment horizontal="left" vertical="center" indent="1"/>
    </xf>
    <xf numFmtId="4" fontId="140" fillId="69" borderId="125" applyNumberFormat="0" applyProtection="0">
      <alignment vertical="center"/>
    </xf>
    <xf numFmtId="4" fontId="140" fillId="69" borderId="125" applyNumberFormat="0" applyProtection="0">
      <alignment vertical="center"/>
    </xf>
    <xf numFmtId="4" fontId="140" fillId="69" borderId="125" applyNumberFormat="0" applyProtection="0">
      <alignment vertical="center"/>
    </xf>
    <xf numFmtId="4" fontId="140" fillId="69" borderId="125" applyNumberFormat="0" applyProtection="0">
      <alignment vertical="center"/>
    </xf>
    <xf numFmtId="4" fontId="140" fillId="69" borderId="125" applyNumberFormat="0" applyProtection="0">
      <alignment vertical="center"/>
    </xf>
    <xf numFmtId="4" fontId="151" fillId="69" borderId="126" applyNumberFormat="0" applyProtection="0">
      <alignment vertical="center"/>
    </xf>
    <xf numFmtId="4" fontId="123" fillId="71" borderId="125" applyNumberFormat="0" applyProtection="0">
      <alignment vertical="center"/>
    </xf>
    <xf numFmtId="4" fontId="123" fillId="71" borderId="125" applyNumberFormat="0" applyProtection="0">
      <alignment vertical="center"/>
    </xf>
    <xf numFmtId="4" fontId="123" fillId="71" borderId="125" applyNumberFormat="0" applyProtection="0">
      <alignment vertical="center"/>
    </xf>
    <xf numFmtId="4" fontId="123" fillId="71" borderId="125" applyNumberFormat="0" applyProtection="0">
      <alignment vertical="center"/>
    </xf>
    <xf numFmtId="4" fontId="123" fillId="71" borderId="125" applyNumberFormat="0" applyProtection="0">
      <alignment vertical="center"/>
    </xf>
    <xf numFmtId="4" fontId="144" fillId="69" borderId="126" applyNumberFormat="0" applyProtection="0">
      <alignment vertical="center"/>
    </xf>
    <xf numFmtId="0" fontId="102" fillId="61" borderId="126" applyNumberFormat="0" applyAlignment="0" applyProtection="0"/>
    <xf numFmtId="0" fontId="99" fillId="56" borderId="125" applyNumberFormat="0" applyFont="0" applyAlignment="0" applyProtection="0"/>
    <xf numFmtId="0" fontId="99" fillId="56" borderId="125" applyNumberFormat="0" applyFont="0" applyAlignment="0" applyProtection="0"/>
    <xf numFmtId="0" fontId="99" fillId="56" borderId="125" applyNumberFormat="0" applyFont="0" applyAlignment="0" applyProtection="0"/>
    <xf numFmtId="0" fontId="36" fillId="73" borderId="124" applyNumberFormat="0" applyFont="0" applyAlignment="0" applyProtection="0"/>
    <xf numFmtId="10" fontId="123" fillId="70" borderId="117" applyNumberFormat="0" applyBorder="0" applyAlignment="0" applyProtection="0"/>
    <xf numFmtId="185" fontId="126" fillId="69" borderId="117" applyNumberFormat="0" applyFont="0" applyAlignment="0">
      <protection locked="0"/>
    </xf>
    <xf numFmtId="0" fontId="106" fillId="0" borderId="116" applyNumberFormat="0" applyFill="0" applyAlignment="0" applyProtection="0"/>
    <xf numFmtId="49" fontId="140" fillId="21" borderId="117">
      <alignment horizontal="left" vertical="top"/>
      <protection locked="0"/>
    </xf>
    <xf numFmtId="0" fontId="124" fillId="0" borderId="100">
      <alignment horizontal="left" vertical="center"/>
    </xf>
    <xf numFmtId="49" fontId="140" fillId="21" borderId="117">
      <alignment horizontal="left" vertical="top"/>
      <protection locked="0"/>
    </xf>
    <xf numFmtId="49" fontId="140" fillId="0" borderId="117">
      <alignment horizontal="left" vertical="top"/>
      <protection locked="0"/>
    </xf>
    <xf numFmtId="49" fontId="140" fillId="0" borderId="117">
      <alignment horizontal="left" vertical="top"/>
      <protection locked="0"/>
    </xf>
    <xf numFmtId="49" fontId="140" fillId="60" borderId="117">
      <alignment horizontal="left" vertical="top"/>
      <protection locked="0"/>
    </xf>
    <xf numFmtId="49" fontId="140" fillId="60" borderId="117">
      <alignment horizontal="left" vertical="top"/>
      <protection locked="0"/>
    </xf>
    <xf numFmtId="49" fontId="36" fillId="0" borderId="117">
      <alignment horizontal="center" vertical="top" wrapText="1"/>
      <protection locked="0"/>
    </xf>
    <xf numFmtId="49" fontId="36" fillId="0" borderId="117">
      <alignment horizontal="center" vertical="top" wrapText="1"/>
      <protection locked="0"/>
    </xf>
    <xf numFmtId="49" fontId="140" fillId="21" borderId="117">
      <alignment horizontal="right" vertical="top"/>
      <protection locked="0"/>
    </xf>
    <xf numFmtId="49" fontId="140" fillId="21" borderId="117">
      <alignment horizontal="right" vertical="top"/>
      <protection locked="0"/>
    </xf>
    <xf numFmtId="0" fontId="140" fillId="21" borderId="117">
      <alignment horizontal="right" vertical="top"/>
      <protection locked="0"/>
    </xf>
    <xf numFmtId="0" fontId="140" fillId="21" borderId="117">
      <alignment horizontal="right" vertical="top"/>
      <protection locked="0"/>
    </xf>
    <xf numFmtId="49" fontId="140" fillId="0" borderId="117">
      <alignment horizontal="right" vertical="top"/>
      <protection locked="0"/>
    </xf>
    <xf numFmtId="49" fontId="140" fillId="0" borderId="117">
      <alignment horizontal="right" vertical="top"/>
      <protection locked="0"/>
    </xf>
    <xf numFmtId="0" fontId="140" fillId="0" borderId="117">
      <alignment horizontal="right" vertical="top"/>
      <protection locked="0"/>
    </xf>
    <xf numFmtId="0" fontId="140" fillId="0" borderId="117">
      <alignment horizontal="right" vertical="top"/>
      <protection locked="0"/>
    </xf>
    <xf numFmtId="49" fontId="140" fillId="60" borderId="117">
      <alignment horizontal="right" vertical="top"/>
      <protection locked="0"/>
    </xf>
    <xf numFmtId="49" fontId="140" fillId="60" borderId="117">
      <alignment horizontal="right" vertical="top"/>
      <protection locked="0"/>
    </xf>
    <xf numFmtId="0" fontId="140" fillId="60" borderId="117">
      <alignment horizontal="right" vertical="top"/>
      <protection locked="0"/>
    </xf>
    <xf numFmtId="0" fontId="140" fillId="60" borderId="117">
      <alignment horizontal="right" vertical="top"/>
      <protection locked="0"/>
    </xf>
    <xf numFmtId="49" fontId="140" fillId="0" borderId="117">
      <alignment horizontal="center" vertical="top" wrapText="1"/>
      <protection locked="0"/>
    </xf>
    <xf numFmtId="49" fontId="140" fillId="0" borderId="117">
      <alignment horizontal="center" vertical="top" wrapText="1"/>
      <protection locked="0"/>
    </xf>
    <xf numFmtId="0" fontId="140" fillId="0" borderId="117">
      <alignment horizontal="center" vertical="top" wrapText="1"/>
      <protection locked="0"/>
    </xf>
    <xf numFmtId="0" fontId="140" fillId="0" borderId="117">
      <alignment horizontal="center" vertical="top" wrapText="1"/>
      <protection locked="0"/>
    </xf>
    <xf numFmtId="0" fontId="142" fillId="0" borderId="104">
      <alignment horizontal="left" vertical="top" wrapText="1"/>
    </xf>
    <xf numFmtId="0" fontId="103" fillId="61" borderId="122" applyNumberFormat="0" applyAlignment="0" applyProtection="0"/>
    <xf numFmtId="0" fontId="142" fillId="0" borderId="104">
      <alignment horizontal="center" vertical="top" wrapText="1"/>
    </xf>
    <xf numFmtId="0" fontId="140" fillId="0" borderId="117">
      <alignment horizontal="center" vertical="top" wrapText="1"/>
      <protection locked="0"/>
    </xf>
    <xf numFmtId="0" fontId="140" fillId="0" borderId="117">
      <alignment horizontal="center" vertical="top" wrapText="1"/>
      <protection locked="0"/>
    </xf>
    <xf numFmtId="49" fontId="140" fillId="0" borderId="117">
      <alignment horizontal="center" vertical="top" wrapText="1"/>
      <protection locked="0"/>
    </xf>
    <xf numFmtId="49" fontId="140" fillId="0" borderId="117">
      <alignment horizontal="center" vertical="top" wrapText="1"/>
      <protection locked="0"/>
    </xf>
    <xf numFmtId="0" fontId="142" fillId="0" borderId="123">
      <alignment horizontal="center" vertical="top" wrapText="1"/>
    </xf>
    <xf numFmtId="0" fontId="140" fillId="60" borderId="117">
      <alignment horizontal="right" vertical="top"/>
      <protection locked="0"/>
    </xf>
    <xf numFmtId="0" fontId="140" fillId="60" borderId="117">
      <alignment horizontal="right" vertical="top"/>
      <protection locked="0"/>
    </xf>
    <xf numFmtId="49" fontId="140" fillId="60" borderId="117">
      <alignment horizontal="right" vertical="top"/>
      <protection locked="0"/>
    </xf>
    <xf numFmtId="49" fontId="140" fillId="60" borderId="117">
      <alignment horizontal="right" vertical="top"/>
      <protection locked="0"/>
    </xf>
    <xf numFmtId="0" fontId="140" fillId="0" borderId="117">
      <alignment horizontal="right" vertical="top"/>
      <protection locked="0"/>
    </xf>
    <xf numFmtId="0" fontId="103" fillId="61" borderId="103" applyNumberFormat="0" applyAlignment="0" applyProtection="0"/>
    <xf numFmtId="0" fontId="140" fillId="0" borderId="117">
      <alignment horizontal="right" vertical="top"/>
      <protection locked="0"/>
    </xf>
    <xf numFmtId="49" fontId="140" fillId="0" borderId="117">
      <alignment horizontal="right" vertical="top"/>
      <protection locked="0"/>
    </xf>
    <xf numFmtId="49" fontId="140" fillId="0" borderId="117">
      <alignment horizontal="right" vertical="top"/>
      <protection locked="0"/>
    </xf>
    <xf numFmtId="0" fontId="140" fillId="21" borderId="117">
      <alignment horizontal="right" vertical="top"/>
      <protection locked="0"/>
    </xf>
    <xf numFmtId="0" fontId="140" fillId="21" borderId="117">
      <alignment horizontal="right" vertical="top"/>
      <protection locked="0"/>
    </xf>
    <xf numFmtId="49" fontId="140" fillId="21" borderId="117">
      <alignment horizontal="right" vertical="top"/>
      <protection locked="0"/>
    </xf>
    <xf numFmtId="49" fontId="140" fillId="21" borderId="117">
      <alignment horizontal="right" vertical="top"/>
      <protection locked="0"/>
    </xf>
    <xf numFmtId="49" fontId="36" fillId="0" borderId="117">
      <alignment horizontal="center" vertical="top" wrapText="1"/>
      <protection locked="0"/>
    </xf>
    <xf numFmtId="49" fontId="36" fillId="0" borderId="117">
      <alignment horizontal="center" vertical="top" wrapText="1"/>
      <protection locked="0"/>
    </xf>
    <xf numFmtId="0" fontId="142" fillId="0" borderId="123">
      <alignment horizontal="left" vertical="top" wrapText="1"/>
    </xf>
    <xf numFmtId="49" fontId="140" fillId="60" borderId="117">
      <alignment horizontal="left" vertical="top"/>
      <protection locked="0"/>
    </xf>
    <xf numFmtId="49" fontId="140" fillId="60" borderId="117">
      <alignment horizontal="left" vertical="top"/>
      <protection locked="0"/>
    </xf>
    <xf numFmtId="49" fontId="140" fillId="0" borderId="117">
      <alignment horizontal="left" vertical="top"/>
      <protection locked="0"/>
    </xf>
    <xf numFmtId="49" fontId="140" fillId="0" borderId="117">
      <alignment horizontal="left" vertical="top"/>
      <protection locked="0"/>
    </xf>
    <xf numFmtId="49" fontId="140" fillId="21" borderId="117">
      <alignment horizontal="left" vertical="top"/>
      <protection locked="0"/>
    </xf>
    <xf numFmtId="49" fontId="140" fillId="21" borderId="117">
      <alignment horizontal="left" vertical="top"/>
      <protection locked="0"/>
    </xf>
    <xf numFmtId="0" fontId="124" fillId="0" borderId="132">
      <alignment horizontal="left" vertical="center"/>
    </xf>
    <xf numFmtId="0" fontId="124" fillId="0" borderId="86">
      <alignment horizontal="left" vertical="center"/>
    </xf>
    <xf numFmtId="185" fontId="126" fillId="69" borderId="117" applyNumberFormat="0" applyFont="0" applyAlignment="0">
      <protection locked="0"/>
    </xf>
    <xf numFmtId="10" fontId="123" fillId="70" borderId="117" applyNumberFormat="0" applyBorder="0" applyAlignment="0" applyProtection="0"/>
    <xf numFmtId="0" fontId="36" fillId="73" borderId="105" applyNumberFormat="0" applyFont="0" applyAlignment="0" applyProtection="0"/>
    <xf numFmtId="0" fontId="99" fillId="56" borderId="106" applyNumberFormat="0" applyFont="0" applyAlignment="0" applyProtection="0"/>
    <xf numFmtId="0" fontId="99" fillId="56" borderId="106" applyNumberFormat="0" applyFont="0" applyAlignment="0" applyProtection="0"/>
    <xf numFmtId="0" fontId="99" fillId="56" borderId="106" applyNumberFormat="0" applyFont="0" applyAlignment="0" applyProtection="0"/>
    <xf numFmtId="0" fontId="102" fillId="61" borderId="107" applyNumberFormat="0" applyAlignment="0" applyProtection="0"/>
    <xf numFmtId="4" fontId="144" fillId="69" borderId="107" applyNumberFormat="0" applyProtection="0">
      <alignment vertical="center"/>
    </xf>
    <xf numFmtId="4" fontId="123" fillId="71" borderId="106" applyNumberFormat="0" applyProtection="0">
      <alignment vertical="center"/>
    </xf>
    <xf numFmtId="4" fontId="123" fillId="71" borderId="106" applyNumberFormat="0" applyProtection="0">
      <alignment vertical="center"/>
    </xf>
    <xf numFmtId="4" fontId="123" fillId="71" borderId="106" applyNumberFormat="0" applyProtection="0">
      <alignment vertical="center"/>
    </xf>
    <xf numFmtId="4" fontId="123" fillId="71" borderId="106" applyNumberFormat="0" applyProtection="0">
      <alignment vertical="center"/>
    </xf>
    <xf numFmtId="4" fontId="123" fillId="71" borderId="106" applyNumberFormat="0" applyProtection="0">
      <alignment vertical="center"/>
    </xf>
    <xf numFmtId="4" fontId="151" fillId="69" borderId="107" applyNumberFormat="0" applyProtection="0">
      <alignment vertical="center"/>
    </xf>
    <xf numFmtId="4" fontId="140" fillId="69" borderId="106" applyNumberFormat="0" applyProtection="0">
      <alignment vertical="center"/>
    </xf>
    <xf numFmtId="4" fontId="140" fillId="69" borderId="106" applyNumberFormat="0" applyProtection="0">
      <alignment vertical="center"/>
    </xf>
    <xf numFmtId="4" fontId="140" fillId="69" borderId="106" applyNumberFormat="0" applyProtection="0">
      <alignment vertical="center"/>
    </xf>
    <xf numFmtId="4" fontId="140" fillId="69" borderId="106" applyNumberFormat="0" applyProtection="0">
      <alignment vertical="center"/>
    </xf>
    <xf numFmtId="4" fontId="140" fillId="69" borderId="106" applyNumberFormat="0" applyProtection="0">
      <alignment vertical="center"/>
    </xf>
    <xf numFmtId="4" fontId="144" fillId="69" borderId="107" applyNumberFormat="0" applyProtection="0">
      <alignment horizontal="left" vertical="center" indent="1"/>
    </xf>
    <xf numFmtId="4" fontId="123" fillId="69" borderId="106" applyNumberFormat="0" applyProtection="0">
      <alignment horizontal="left" vertical="center" indent="1"/>
    </xf>
    <xf numFmtId="4" fontId="123" fillId="69" borderId="106" applyNumberFormat="0" applyProtection="0">
      <alignment horizontal="left" vertical="center" indent="1"/>
    </xf>
    <xf numFmtId="4" fontId="123" fillId="69" borderId="106" applyNumberFormat="0" applyProtection="0">
      <alignment horizontal="left" vertical="center" indent="1"/>
    </xf>
    <xf numFmtId="4" fontId="123" fillId="69" borderId="106" applyNumberFormat="0" applyProtection="0">
      <alignment horizontal="left" vertical="center" indent="1"/>
    </xf>
    <xf numFmtId="4" fontId="123" fillId="69" borderId="106" applyNumberFormat="0" applyProtection="0">
      <alignment horizontal="left" vertical="center" indent="1"/>
    </xf>
    <xf numFmtId="4" fontId="144" fillId="69" borderId="107" applyNumberFormat="0" applyProtection="0">
      <alignment horizontal="left" vertical="center" indent="1"/>
    </xf>
    <xf numFmtId="0" fontId="140" fillId="71" borderId="108" applyNumberFormat="0" applyProtection="0">
      <alignment horizontal="left" vertical="top" indent="1"/>
    </xf>
    <xf numFmtId="0" fontId="140" fillId="71" borderId="108" applyNumberFormat="0" applyProtection="0">
      <alignment horizontal="left" vertical="top" indent="1"/>
    </xf>
    <xf numFmtId="0" fontId="140" fillId="71" borderId="108" applyNumberFormat="0" applyProtection="0">
      <alignment horizontal="left" vertical="top" indent="1"/>
    </xf>
    <xf numFmtId="0" fontId="140" fillId="71" borderId="108" applyNumberFormat="0" applyProtection="0">
      <alignment horizontal="left" vertical="top" indent="1"/>
    </xf>
    <xf numFmtId="0" fontId="140" fillId="71" borderId="108" applyNumberFormat="0" applyProtection="0">
      <alignment horizontal="left" vertical="top" indent="1"/>
    </xf>
    <xf numFmtId="4" fontId="123" fillId="31" borderId="106" applyNumberFormat="0" applyProtection="0">
      <alignment horizontal="left" vertical="center" indent="1"/>
    </xf>
    <xf numFmtId="4" fontId="123" fillId="31" borderId="106" applyNumberFormat="0" applyProtection="0">
      <alignment horizontal="left" vertical="center" indent="1"/>
    </xf>
    <xf numFmtId="4" fontId="123" fillId="31" borderId="106" applyNumberFormat="0" applyProtection="0">
      <alignment horizontal="left" vertical="center" indent="1"/>
    </xf>
    <xf numFmtId="4" fontId="123" fillId="31" borderId="106" applyNumberFormat="0" applyProtection="0">
      <alignment horizontal="left" vertical="center" indent="1"/>
    </xf>
    <xf numFmtId="4" fontId="123" fillId="31" borderId="106" applyNumberFormat="0" applyProtection="0">
      <alignment horizontal="left" vertical="center" indent="1"/>
    </xf>
    <xf numFmtId="4" fontId="144" fillId="74" borderId="107" applyNumberFormat="0" applyProtection="0">
      <alignment horizontal="right" vertical="center"/>
    </xf>
    <xf numFmtId="4" fontId="123" fillId="20" borderId="106" applyNumberFormat="0" applyProtection="0">
      <alignment horizontal="right" vertical="center"/>
    </xf>
    <xf numFmtId="4" fontId="123" fillId="20" borderId="106" applyNumberFormat="0" applyProtection="0">
      <alignment horizontal="right" vertical="center"/>
    </xf>
    <xf numFmtId="4" fontId="123" fillId="20" borderId="106" applyNumberFormat="0" applyProtection="0">
      <alignment horizontal="right" vertical="center"/>
    </xf>
    <xf numFmtId="4" fontId="123" fillId="20" borderId="106" applyNumberFormat="0" applyProtection="0">
      <alignment horizontal="right" vertical="center"/>
    </xf>
    <xf numFmtId="4" fontId="123" fillId="20" borderId="106" applyNumberFormat="0" applyProtection="0">
      <alignment horizontal="right" vertical="center"/>
    </xf>
    <xf numFmtId="4" fontId="144" fillId="75" borderId="107" applyNumberFormat="0" applyProtection="0">
      <alignment horizontal="right" vertical="center"/>
    </xf>
    <xf numFmtId="4" fontId="123" fillId="76" borderId="106" applyNumberFormat="0" applyProtection="0">
      <alignment horizontal="right" vertical="center"/>
    </xf>
    <xf numFmtId="4" fontId="123" fillId="76" borderId="106" applyNumberFormat="0" applyProtection="0">
      <alignment horizontal="right" vertical="center"/>
    </xf>
    <xf numFmtId="4" fontId="123" fillId="76" borderId="106" applyNumberFormat="0" applyProtection="0">
      <alignment horizontal="right" vertical="center"/>
    </xf>
    <xf numFmtId="4" fontId="123" fillId="76" borderId="106" applyNumberFormat="0" applyProtection="0">
      <alignment horizontal="right" vertical="center"/>
    </xf>
    <xf numFmtId="4" fontId="123" fillId="76" borderId="106" applyNumberFormat="0" applyProtection="0">
      <alignment horizontal="right" vertical="center"/>
    </xf>
    <xf numFmtId="4" fontId="144" fillId="77" borderId="107" applyNumberFormat="0" applyProtection="0">
      <alignment horizontal="right" vertical="center"/>
    </xf>
    <xf numFmtId="4" fontId="123" fillId="41" borderId="104" applyNumberFormat="0" applyProtection="0">
      <alignment horizontal="right" vertical="center"/>
    </xf>
    <xf numFmtId="4" fontId="123" fillId="41" borderId="104" applyNumberFormat="0" applyProtection="0">
      <alignment horizontal="right" vertical="center"/>
    </xf>
    <xf numFmtId="4" fontId="123" fillId="41" borderId="104" applyNumberFormat="0" applyProtection="0">
      <alignment horizontal="right" vertical="center"/>
    </xf>
    <xf numFmtId="4" fontId="123" fillId="41" borderId="104" applyNumberFormat="0" applyProtection="0">
      <alignment horizontal="right" vertical="center"/>
    </xf>
    <xf numFmtId="4" fontId="123" fillId="41" borderId="104" applyNumberFormat="0" applyProtection="0">
      <alignment horizontal="right" vertical="center"/>
    </xf>
    <xf numFmtId="4" fontId="144" fillId="78" borderId="107" applyNumberFormat="0" applyProtection="0">
      <alignment horizontal="right" vertical="center"/>
    </xf>
    <xf numFmtId="4" fontId="123" fillId="28" borderId="106" applyNumberFormat="0" applyProtection="0">
      <alignment horizontal="right" vertical="center"/>
    </xf>
    <xf numFmtId="4" fontId="123" fillId="28" borderId="106" applyNumberFormat="0" applyProtection="0">
      <alignment horizontal="right" vertical="center"/>
    </xf>
    <xf numFmtId="4" fontId="123" fillId="28" borderId="106" applyNumberFormat="0" applyProtection="0">
      <alignment horizontal="right" vertical="center"/>
    </xf>
    <xf numFmtId="4" fontId="123" fillId="28" borderId="106" applyNumberFormat="0" applyProtection="0">
      <alignment horizontal="right" vertical="center"/>
    </xf>
    <xf numFmtId="4" fontId="123" fillId="28" borderId="106" applyNumberFormat="0" applyProtection="0">
      <alignment horizontal="right" vertical="center"/>
    </xf>
    <xf numFmtId="4" fontId="144" fillId="79" borderId="107" applyNumberFormat="0" applyProtection="0">
      <alignment horizontal="right" vertical="center"/>
    </xf>
    <xf numFmtId="4" fontId="123" fillId="32" borderId="106" applyNumberFormat="0" applyProtection="0">
      <alignment horizontal="right" vertical="center"/>
    </xf>
    <xf numFmtId="4" fontId="123" fillId="32" borderId="106" applyNumberFormat="0" applyProtection="0">
      <alignment horizontal="right" vertical="center"/>
    </xf>
    <xf numFmtId="4" fontId="123" fillId="32" borderId="106" applyNumberFormat="0" applyProtection="0">
      <alignment horizontal="right" vertical="center"/>
    </xf>
    <xf numFmtId="4" fontId="123" fillId="32" borderId="106" applyNumberFormat="0" applyProtection="0">
      <alignment horizontal="right" vertical="center"/>
    </xf>
    <xf numFmtId="4" fontId="123" fillId="32" borderId="106" applyNumberFormat="0" applyProtection="0">
      <alignment horizontal="right" vertical="center"/>
    </xf>
    <xf numFmtId="4" fontId="144" fillId="80" borderId="107" applyNumberFormat="0" applyProtection="0">
      <alignment horizontal="right" vertical="center"/>
    </xf>
    <xf numFmtId="4" fontId="123" fillId="55" borderId="106" applyNumberFormat="0" applyProtection="0">
      <alignment horizontal="right" vertical="center"/>
    </xf>
    <xf numFmtId="4" fontId="123" fillId="55" borderId="106" applyNumberFormat="0" applyProtection="0">
      <alignment horizontal="right" vertical="center"/>
    </xf>
    <xf numFmtId="4" fontId="123" fillId="55" borderId="106" applyNumberFormat="0" applyProtection="0">
      <alignment horizontal="right" vertical="center"/>
    </xf>
    <xf numFmtId="4" fontId="123" fillId="55" borderId="106" applyNumberFormat="0" applyProtection="0">
      <alignment horizontal="right" vertical="center"/>
    </xf>
    <xf numFmtId="4" fontId="123" fillId="55" borderId="106" applyNumberFormat="0" applyProtection="0">
      <alignment horizontal="right" vertical="center"/>
    </xf>
    <xf numFmtId="4" fontId="144" fillId="81" borderId="107" applyNumberFormat="0" applyProtection="0">
      <alignment horizontal="right" vertical="center"/>
    </xf>
    <xf numFmtId="4" fontId="123" fillId="48" borderId="106" applyNumberFormat="0" applyProtection="0">
      <alignment horizontal="right" vertical="center"/>
    </xf>
    <xf numFmtId="4" fontId="123" fillId="48" borderId="106" applyNumberFormat="0" applyProtection="0">
      <alignment horizontal="right" vertical="center"/>
    </xf>
    <xf numFmtId="4" fontId="123" fillId="48" borderId="106" applyNumberFormat="0" applyProtection="0">
      <alignment horizontal="right" vertical="center"/>
    </xf>
    <xf numFmtId="4" fontId="123" fillId="48" borderId="106" applyNumberFormat="0" applyProtection="0">
      <alignment horizontal="right" vertical="center"/>
    </xf>
    <xf numFmtId="4" fontId="123" fillId="48" borderId="106" applyNumberFormat="0" applyProtection="0">
      <alignment horizontal="right" vertical="center"/>
    </xf>
    <xf numFmtId="4" fontId="144" fillId="82" borderId="107" applyNumberFormat="0" applyProtection="0">
      <alignment horizontal="right" vertical="center"/>
    </xf>
    <xf numFmtId="4" fontId="123" fillId="83" borderId="106" applyNumberFormat="0" applyProtection="0">
      <alignment horizontal="right" vertical="center"/>
    </xf>
    <xf numFmtId="4" fontId="123" fillId="83" borderId="106" applyNumberFormat="0" applyProtection="0">
      <alignment horizontal="right" vertical="center"/>
    </xf>
    <xf numFmtId="4" fontId="123" fillId="83" borderId="106" applyNumberFormat="0" applyProtection="0">
      <alignment horizontal="right" vertical="center"/>
    </xf>
    <xf numFmtId="4" fontId="123" fillId="83" borderId="106" applyNumberFormat="0" applyProtection="0">
      <alignment horizontal="right" vertical="center"/>
    </xf>
    <xf numFmtId="4" fontId="123" fillId="83" borderId="106" applyNumberFormat="0" applyProtection="0">
      <alignment horizontal="right" vertical="center"/>
    </xf>
    <xf numFmtId="4" fontId="144" fillId="84" borderId="107" applyNumberFormat="0" applyProtection="0">
      <alignment horizontal="right" vertical="center"/>
    </xf>
    <xf numFmtId="4" fontId="123" fillId="27" borderId="106" applyNumberFormat="0" applyProtection="0">
      <alignment horizontal="right" vertical="center"/>
    </xf>
    <xf numFmtId="4" fontId="123" fillId="27" borderId="106" applyNumberFormat="0" applyProtection="0">
      <alignment horizontal="right" vertical="center"/>
    </xf>
    <xf numFmtId="4" fontId="123" fillId="27" borderId="106" applyNumberFormat="0" applyProtection="0">
      <alignment horizontal="right" vertical="center"/>
    </xf>
    <xf numFmtId="4" fontId="123" fillId="27" borderId="106" applyNumberFormat="0" applyProtection="0">
      <alignment horizontal="right" vertical="center"/>
    </xf>
    <xf numFmtId="4" fontId="123" fillId="27" borderId="106" applyNumberFormat="0" applyProtection="0">
      <alignment horizontal="right" vertical="center"/>
    </xf>
    <xf numFmtId="4" fontId="153" fillId="85" borderId="107" applyNumberFormat="0" applyProtection="0">
      <alignment horizontal="left" vertical="center" indent="1"/>
    </xf>
    <xf numFmtId="4" fontId="123" fillId="86" borderId="104" applyNumberFormat="0" applyProtection="0">
      <alignment horizontal="left" vertical="center" indent="1"/>
    </xf>
    <xf numFmtId="4" fontId="123" fillId="86" borderId="104" applyNumberFormat="0" applyProtection="0">
      <alignment horizontal="left" vertical="center" indent="1"/>
    </xf>
    <xf numFmtId="4" fontId="123" fillId="86" borderId="104" applyNumberFormat="0" applyProtection="0">
      <alignment horizontal="left" vertical="center" indent="1"/>
    </xf>
    <xf numFmtId="4" fontId="123" fillId="86" borderId="104" applyNumberFormat="0" applyProtection="0">
      <alignment horizontal="left" vertical="center" indent="1"/>
    </xf>
    <xf numFmtId="4" fontId="123" fillId="86" borderId="104" applyNumberFormat="0" applyProtection="0">
      <alignment horizontal="left" vertical="center" indent="1"/>
    </xf>
    <xf numFmtId="4" fontId="144" fillId="87" borderId="109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6" fillId="88" borderId="104" applyNumberFormat="0" applyProtection="0">
      <alignment horizontal="left" vertical="center" indent="1"/>
    </xf>
    <xf numFmtId="4" fontId="123" fillId="90" borderId="106" applyNumberFormat="0" applyProtection="0">
      <alignment horizontal="right" vertical="center"/>
    </xf>
    <xf numFmtId="4" fontId="123" fillId="90" borderId="106" applyNumberFormat="0" applyProtection="0">
      <alignment horizontal="right" vertical="center"/>
    </xf>
    <xf numFmtId="4" fontId="123" fillId="90" borderId="106" applyNumberFormat="0" applyProtection="0">
      <alignment horizontal="right" vertical="center"/>
    </xf>
    <xf numFmtId="4" fontId="123" fillId="90" borderId="106" applyNumberFormat="0" applyProtection="0">
      <alignment horizontal="right" vertical="center"/>
    </xf>
    <xf numFmtId="4" fontId="123" fillId="90" borderId="106" applyNumberFormat="0" applyProtection="0">
      <alignment horizontal="right" vertical="center"/>
    </xf>
    <xf numFmtId="4" fontId="123" fillId="91" borderId="104" applyNumberFormat="0" applyProtection="0">
      <alignment horizontal="left" vertical="center" indent="1"/>
    </xf>
    <xf numFmtId="4" fontId="123" fillId="91" borderId="104" applyNumberFormat="0" applyProtection="0">
      <alignment horizontal="left" vertical="center" indent="1"/>
    </xf>
    <xf numFmtId="4" fontId="123" fillId="91" borderId="104" applyNumberFormat="0" applyProtection="0">
      <alignment horizontal="left" vertical="center" indent="1"/>
    </xf>
    <xf numFmtId="4" fontId="123" fillId="91" borderId="104" applyNumberFormat="0" applyProtection="0">
      <alignment horizontal="left" vertical="center" indent="1"/>
    </xf>
    <xf numFmtId="4" fontId="123" fillId="91" borderId="104" applyNumberFormat="0" applyProtection="0">
      <alignment horizontal="left" vertical="center" indent="1"/>
    </xf>
    <xf numFmtId="4" fontId="123" fillId="90" borderId="104" applyNumberFormat="0" applyProtection="0">
      <alignment horizontal="left" vertical="center" indent="1"/>
    </xf>
    <xf numFmtId="4" fontId="123" fillId="90" borderId="104" applyNumberFormat="0" applyProtection="0">
      <alignment horizontal="left" vertical="center" indent="1"/>
    </xf>
    <xf numFmtId="4" fontId="123" fillId="90" borderId="104" applyNumberFormat="0" applyProtection="0">
      <alignment horizontal="left" vertical="center" indent="1"/>
    </xf>
    <xf numFmtId="4" fontId="123" fillId="90" borderId="104" applyNumberFormat="0" applyProtection="0">
      <alignment horizontal="left" vertical="center" indent="1"/>
    </xf>
    <xf numFmtId="4" fontId="123" fillId="90" borderId="104" applyNumberFormat="0" applyProtection="0">
      <alignment horizontal="left" vertical="center" indent="1"/>
    </xf>
    <xf numFmtId="0" fontId="123" fillId="61" borderId="106" applyNumberFormat="0" applyProtection="0">
      <alignment horizontal="left" vertical="center" indent="1"/>
    </xf>
    <xf numFmtId="0" fontId="123" fillId="61" borderId="106" applyNumberFormat="0" applyProtection="0">
      <alignment horizontal="left" vertical="center" indent="1"/>
    </xf>
    <xf numFmtId="0" fontId="123" fillId="61" borderId="106" applyNumberFormat="0" applyProtection="0">
      <alignment horizontal="left" vertical="center" indent="1"/>
    </xf>
    <xf numFmtId="0" fontId="123" fillId="61" borderId="106" applyNumberFormat="0" applyProtection="0">
      <alignment horizontal="left" vertical="center" indent="1"/>
    </xf>
    <xf numFmtId="0" fontId="123" fillId="61" borderId="106" applyNumberFormat="0" applyProtection="0">
      <alignment horizontal="left" vertical="center" indent="1"/>
    </xf>
    <xf numFmtId="0" fontId="123" fillId="61" borderId="106" applyNumberFormat="0" applyProtection="0">
      <alignment horizontal="left" vertical="center" indent="1"/>
    </xf>
    <xf numFmtId="0" fontId="99" fillId="88" borderId="108" applyNumberFormat="0" applyProtection="0">
      <alignment horizontal="left" vertical="top" indent="1"/>
    </xf>
    <xf numFmtId="0" fontId="99" fillId="88" borderId="108" applyNumberFormat="0" applyProtection="0">
      <alignment horizontal="left" vertical="top" indent="1"/>
    </xf>
    <xf numFmtId="0" fontId="99" fillId="88" borderId="108" applyNumberFormat="0" applyProtection="0">
      <alignment horizontal="left" vertical="top" indent="1"/>
    </xf>
    <xf numFmtId="0" fontId="99" fillId="88" borderId="108" applyNumberFormat="0" applyProtection="0">
      <alignment horizontal="left" vertical="top" indent="1"/>
    </xf>
    <xf numFmtId="0" fontId="99" fillId="88" borderId="108" applyNumberFormat="0" applyProtection="0">
      <alignment horizontal="left" vertical="top" indent="1"/>
    </xf>
    <xf numFmtId="0" fontId="99" fillId="88" borderId="108" applyNumberFormat="0" applyProtection="0">
      <alignment horizontal="left" vertical="top" indent="1"/>
    </xf>
    <xf numFmtId="0" fontId="99" fillId="88" borderId="108" applyNumberFormat="0" applyProtection="0">
      <alignment horizontal="left" vertical="top" indent="1"/>
    </xf>
    <xf numFmtId="0" fontId="99" fillId="88" borderId="108" applyNumberFormat="0" applyProtection="0">
      <alignment horizontal="left" vertical="top" indent="1"/>
    </xf>
    <xf numFmtId="0" fontId="123" fillId="95" borderId="106" applyNumberFormat="0" applyProtection="0">
      <alignment horizontal="left" vertical="center" indent="1"/>
    </xf>
    <xf numFmtId="0" fontId="123" fillId="95" borderId="106" applyNumberFormat="0" applyProtection="0">
      <alignment horizontal="left" vertical="center" indent="1"/>
    </xf>
    <xf numFmtId="0" fontId="123" fillId="95" borderId="106" applyNumberFormat="0" applyProtection="0">
      <alignment horizontal="left" vertical="center" indent="1"/>
    </xf>
    <xf numFmtId="0" fontId="123" fillId="95" borderId="106" applyNumberFormat="0" applyProtection="0">
      <alignment horizontal="left" vertical="center" indent="1"/>
    </xf>
    <xf numFmtId="0" fontId="123" fillId="95" borderId="106" applyNumberFormat="0" applyProtection="0">
      <alignment horizontal="left" vertical="center" indent="1"/>
    </xf>
    <xf numFmtId="0" fontId="123" fillId="95" borderId="106" applyNumberFormat="0" applyProtection="0">
      <alignment horizontal="left" vertical="center" indent="1"/>
    </xf>
    <xf numFmtId="0" fontId="99" fillId="90" borderId="108" applyNumberFormat="0" applyProtection="0">
      <alignment horizontal="left" vertical="top" indent="1"/>
    </xf>
    <xf numFmtId="0" fontId="99" fillId="90" borderId="108" applyNumberFormat="0" applyProtection="0">
      <alignment horizontal="left" vertical="top" indent="1"/>
    </xf>
    <xf numFmtId="0" fontId="99" fillId="90" borderId="108" applyNumberFormat="0" applyProtection="0">
      <alignment horizontal="left" vertical="top" indent="1"/>
    </xf>
    <xf numFmtId="0" fontId="99" fillId="90" borderId="108" applyNumberFormat="0" applyProtection="0">
      <alignment horizontal="left" vertical="top" indent="1"/>
    </xf>
    <xf numFmtId="0" fontId="99" fillId="90" borderId="108" applyNumberFormat="0" applyProtection="0">
      <alignment horizontal="left" vertical="top" indent="1"/>
    </xf>
    <xf numFmtId="0" fontId="99" fillId="90" borderId="108" applyNumberFormat="0" applyProtection="0">
      <alignment horizontal="left" vertical="top" indent="1"/>
    </xf>
    <xf numFmtId="0" fontId="99" fillId="90" borderId="108" applyNumberFormat="0" applyProtection="0">
      <alignment horizontal="left" vertical="top" indent="1"/>
    </xf>
    <xf numFmtId="0" fontId="99" fillId="90" borderId="108" applyNumberFormat="0" applyProtection="0">
      <alignment horizontal="left" vertical="top" indent="1"/>
    </xf>
    <xf numFmtId="0" fontId="123" fillId="25" borderId="106" applyNumberFormat="0" applyProtection="0">
      <alignment horizontal="left" vertical="center" indent="1"/>
    </xf>
    <xf numFmtId="0" fontId="123" fillId="25" borderId="106" applyNumberFormat="0" applyProtection="0">
      <alignment horizontal="left" vertical="center" indent="1"/>
    </xf>
    <xf numFmtId="0" fontId="123" fillId="25" borderId="106" applyNumberFormat="0" applyProtection="0">
      <alignment horizontal="left" vertical="center" indent="1"/>
    </xf>
    <xf numFmtId="0" fontId="123" fillId="25" borderId="106" applyNumberFormat="0" applyProtection="0">
      <alignment horizontal="left" vertical="center" indent="1"/>
    </xf>
    <xf numFmtId="0" fontId="123" fillId="25" borderId="106" applyNumberFormat="0" applyProtection="0">
      <alignment horizontal="left" vertical="center" indent="1"/>
    </xf>
    <xf numFmtId="0" fontId="20" fillId="68" borderId="107" applyNumberFormat="0" applyProtection="0">
      <alignment horizontal="left" vertical="center" indent="1"/>
    </xf>
    <xf numFmtId="0" fontId="99" fillId="25" borderId="108" applyNumberFormat="0" applyProtection="0">
      <alignment horizontal="left" vertical="top" indent="1"/>
    </xf>
    <xf numFmtId="0" fontId="99" fillId="25" borderId="108" applyNumberFormat="0" applyProtection="0">
      <alignment horizontal="left" vertical="top" indent="1"/>
    </xf>
    <xf numFmtId="0" fontId="99" fillId="25" borderId="108" applyNumberFormat="0" applyProtection="0">
      <alignment horizontal="left" vertical="top" indent="1"/>
    </xf>
    <xf numFmtId="0" fontId="99" fillId="25" borderId="108" applyNumberFormat="0" applyProtection="0">
      <alignment horizontal="left" vertical="top" indent="1"/>
    </xf>
    <xf numFmtId="0" fontId="99" fillId="25" borderId="108" applyNumberFormat="0" applyProtection="0">
      <alignment horizontal="left" vertical="top" indent="1"/>
    </xf>
    <xf numFmtId="0" fontId="99" fillId="25" borderId="108" applyNumberFormat="0" applyProtection="0">
      <alignment horizontal="left" vertical="top" indent="1"/>
    </xf>
    <xf numFmtId="0" fontId="99" fillId="25" borderId="108" applyNumberFormat="0" applyProtection="0">
      <alignment horizontal="left" vertical="top" indent="1"/>
    </xf>
    <xf numFmtId="0" fontId="99" fillId="25" borderId="108" applyNumberFormat="0" applyProtection="0">
      <alignment horizontal="left" vertical="top" indent="1"/>
    </xf>
    <xf numFmtId="0" fontId="123" fillId="91" borderId="106" applyNumberFormat="0" applyProtection="0">
      <alignment horizontal="left" vertical="center" indent="1"/>
    </xf>
    <xf numFmtId="0" fontId="123" fillId="91" borderId="106" applyNumberFormat="0" applyProtection="0">
      <alignment horizontal="left" vertical="center" indent="1"/>
    </xf>
    <xf numFmtId="0" fontId="123" fillId="91" borderId="106" applyNumberFormat="0" applyProtection="0">
      <alignment horizontal="left" vertical="center" indent="1"/>
    </xf>
    <xf numFmtId="0" fontId="123" fillId="91" borderId="106" applyNumberFormat="0" applyProtection="0">
      <alignment horizontal="left" vertical="center" indent="1"/>
    </xf>
    <xf numFmtId="0" fontId="123" fillId="91" borderId="106" applyNumberFormat="0" applyProtection="0">
      <alignment horizontal="left" vertical="center" indent="1"/>
    </xf>
    <xf numFmtId="0" fontId="20" fillId="17" borderId="107" applyNumberFormat="0" applyProtection="0">
      <alignment horizontal="left" vertical="center" indent="1"/>
    </xf>
    <xf numFmtId="0" fontId="99" fillId="91" borderId="108" applyNumberFormat="0" applyProtection="0">
      <alignment horizontal="left" vertical="top" indent="1"/>
    </xf>
    <xf numFmtId="0" fontId="99" fillId="91" borderId="108" applyNumberFormat="0" applyProtection="0">
      <alignment horizontal="left" vertical="top" indent="1"/>
    </xf>
    <xf numFmtId="0" fontId="99" fillId="91" borderId="108" applyNumberFormat="0" applyProtection="0">
      <alignment horizontal="left" vertical="top" indent="1"/>
    </xf>
    <xf numFmtId="0" fontId="99" fillId="91" borderId="108" applyNumberFormat="0" applyProtection="0">
      <alignment horizontal="left" vertical="top" indent="1"/>
    </xf>
    <xf numFmtId="0" fontId="99" fillId="91" borderId="108" applyNumberFormat="0" applyProtection="0">
      <alignment horizontal="left" vertical="top" indent="1"/>
    </xf>
    <xf numFmtId="0" fontId="99" fillId="91" borderId="108" applyNumberFormat="0" applyProtection="0">
      <alignment horizontal="left" vertical="top" indent="1"/>
    </xf>
    <xf numFmtId="0" fontId="99" fillId="91" borderId="108" applyNumberFormat="0" applyProtection="0">
      <alignment horizontal="left" vertical="top" indent="1"/>
    </xf>
    <xf numFmtId="0" fontId="99" fillId="91" borderId="108" applyNumberFormat="0" applyProtection="0">
      <alignment horizontal="left" vertical="top" indent="1"/>
    </xf>
    <xf numFmtId="0" fontId="156" fillId="88" borderId="110" applyBorder="0"/>
    <xf numFmtId="4" fontId="144" fillId="70" borderId="107" applyNumberFormat="0" applyProtection="0">
      <alignment vertical="center"/>
    </xf>
    <xf numFmtId="4" fontId="157" fillId="73" borderId="108" applyNumberFormat="0" applyProtection="0">
      <alignment vertical="center"/>
    </xf>
    <xf numFmtId="4" fontId="157" fillId="73" borderId="108" applyNumberFormat="0" applyProtection="0">
      <alignment vertical="center"/>
    </xf>
    <xf numFmtId="4" fontId="157" fillId="73" borderId="108" applyNumberFormat="0" applyProtection="0">
      <alignment vertical="center"/>
    </xf>
    <xf numFmtId="4" fontId="157" fillId="73" borderId="108" applyNumberFormat="0" applyProtection="0">
      <alignment vertical="center"/>
    </xf>
    <xf numFmtId="4" fontId="157" fillId="73" borderId="108" applyNumberFormat="0" applyProtection="0">
      <alignment vertical="center"/>
    </xf>
    <xf numFmtId="4" fontId="151" fillId="70" borderId="107" applyNumberFormat="0" applyProtection="0">
      <alignment vertical="center"/>
    </xf>
    <xf numFmtId="4" fontId="144" fillId="70" borderId="107" applyNumberFormat="0" applyProtection="0">
      <alignment horizontal="left" vertical="center" indent="1"/>
    </xf>
    <xf numFmtId="4" fontId="157" fillId="61" borderId="108" applyNumberFormat="0" applyProtection="0">
      <alignment horizontal="left" vertical="center" indent="1"/>
    </xf>
    <xf numFmtId="4" fontId="157" fillId="61" borderId="108" applyNumberFormat="0" applyProtection="0">
      <alignment horizontal="left" vertical="center" indent="1"/>
    </xf>
    <xf numFmtId="4" fontId="157" fillId="61" borderId="108" applyNumberFormat="0" applyProtection="0">
      <alignment horizontal="left" vertical="center" indent="1"/>
    </xf>
    <xf numFmtId="4" fontId="157" fillId="61" borderId="108" applyNumberFormat="0" applyProtection="0">
      <alignment horizontal="left" vertical="center" indent="1"/>
    </xf>
    <xf numFmtId="4" fontId="157" fillId="61" borderId="108" applyNumberFormat="0" applyProtection="0">
      <alignment horizontal="left" vertical="center" indent="1"/>
    </xf>
    <xf numFmtId="4" fontId="144" fillId="70" borderId="107" applyNumberFormat="0" applyProtection="0">
      <alignment horizontal="left" vertical="center" indent="1"/>
    </xf>
    <xf numFmtId="0" fontId="157" fillId="73" borderId="108" applyNumberFormat="0" applyProtection="0">
      <alignment horizontal="left" vertical="top" indent="1"/>
    </xf>
    <xf numFmtId="0" fontId="157" fillId="73" borderId="108" applyNumberFormat="0" applyProtection="0">
      <alignment horizontal="left" vertical="top" indent="1"/>
    </xf>
    <xf numFmtId="0" fontId="157" fillId="73" borderId="108" applyNumberFormat="0" applyProtection="0">
      <alignment horizontal="left" vertical="top" indent="1"/>
    </xf>
    <xf numFmtId="0" fontId="157" fillId="73" borderId="108" applyNumberFormat="0" applyProtection="0">
      <alignment horizontal="left" vertical="top" indent="1"/>
    </xf>
    <xf numFmtId="0" fontId="157" fillId="73" borderId="108" applyNumberFormat="0" applyProtection="0">
      <alignment horizontal="left" vertical="top" indent="1"/>
    </xf>
    <xf numFmtId="4" fontId="144" fillId="87" borderId="107" applyNumberFormat="0" applyProtection="0">
      <alignment horizontal="right" vertical="center"/>
    </xf>
    <xf numFmtId="4" fontId="123" fillId="0" borderId="106" applyNumberFormat="0" applyProtection="0">
      <alignment horizontal="right" vertical="center"/>
    </xf>
    <xf numFmtId="4" fontId="123" fillId="0" borderId="106" applyNumberFormat="0" applyProtection="0">
      <alignment horizontal="right" vertical="center"/>
    </xf>
    <xf numFmtId="4" fontId="123" fillId="0" borderId="106" applyNumberFormat="0" applyProtection="0">
      <alignment horizontal="right" vertical="center"/>
    </xf>
    <xf numFmtId="4" fontId="123" fillId="0" borderId="106" applyNumberFormat="0" applyProtection="0">
      <alignment horizontal="right" vertical="center"/>
    </xf>
    <xf numFmtId="4" fontId="123" fillId="0" borderId="106" applyNumberFormat="0" applyProtection="0">
      <alignment horizontal="right" vertical="center"/>
    </xf>
    <xf numFmtId="4" fontId="151" fillId="87" borderId="107" applyNumberFormat="0" applyProtection="0">
      <alignment horizontal="right" vertical="center"/>
    </xf>
    <xf numFmtId="4" fontId="140" fillId="4" borderId="106" applyNumberFormat="0" applyProtection="0">
      <alignment horizontal="right" vertical="center"/>
    </xf>
    <xf numFmtId="4" fontId="140" fillId="4" borderId="106" applyNumberFormat="0" applyProtection="0">
      <alignment horizontal="right" vertical="center"/>
    </xf>
    <xf numFmtId="4" fontId="140" fillId="4" borderId="106" applyNumberFormat="0" applyProtection="0">
      <alignment horizontal="right" vertical="center"/>
    </xf>
    <xf numFmtId="4" fontId="140" fillId="4" borderId="106" applyNumberFormat="0" applyProtection="0">
      <alignment horizontal="right" vertical="center"/>
    </xf>
    <xf numFmtId="4" fontId="140" fillId="4" borderId="106" applyNumberFormat="0" applyProtection="0">
      <alignment horizontal="right" vertical="center"/>
    </xf>
    <xf numFmtId="4" fontId="123" fillId="31" borderId="106" applyNumberFormat="0" applyProtection="0">
      <alignment horizontal="left" vertical="center" indent="1"/>
    </xf>
    <xf numFmtId="4" fontId="123" fillId="31" borderId="106" applyNumberFormat="0" applyProtection="0">
      <alignment horizontal="left" vertical="center" indent="1"/>
    </xf>
    <xf numFmtId="4" fontId="123" fillId="31" borderId="106" applyNumberFormat="0" applyProtection="0">
      <alignment horizontal="left" vertical="center" indent="1"/>
    </xf>
    <xf numFmtId="4" fontId="123" fillId="31" borderId="106" applyNumberFormat="0" applyProtection="0">
      <alignment horizontal="left" vertical="center" indent="1"/>
    </xf>
    <xf numFmtId="4" fontId="123" fillId="31" borderId="106" applyNumberFormat="0" applyProtection="0">
      <alignment horizontal="left" vertical="center" indent="1"/>
    </xf>
    <xf numFmtId="4" fontId="123" fillId="31" borderId="106" applyNumberFormat="0" applyProtection="0">
      <alignment horizontal="left" vertical="center" indent="1"/>
    </xf>
    <xf numFmtId="0" fontId="157" fillId="90" borderId="108" applyNumberFormat="0" applyProtection="0">
      <alignment horizontal="left" vertical="top" indent="1"/>
    </xf>
    <xf numFmtId="0" fontId="157" fillId="90" borderId="108" applyNumberFormat="0" applyProtection="0">
      <alignment horizontal="left" vertical="top" indent="1"/>
    </xf>
    <xf numFmtId="0" fontId="157" fillId="90" borderId="108" applyNumberFormat="0" applyProtection="0">
      <alignment horizontal="left" vertical="top" indent="1"/>
    </xf>
    <xf numFmtId="0" fontId="157" fillId="90" borderId="108" applyNumberFormat="0" applyProtection="0">
      <alignment horizontal="left" vertical="top" indent="1"/>
    </xf>
    <xf numFmtId="0" fontId="157" fillId="90" borderId="108" applyNumberFormat="0" applyProtection="0">
      <alignment horizontal="left" vertical="top" indent="1"/>
    </xf>
    <xf numFmtId="4" fontId="140" fillId="99" borderId="104" applyNumberFormat="0" applyProtection="0">
      <alignment horizontal="left" vertical="center" indent="1"/>
    </xf>
    <xf numFmtId="4" fontId="140" fillId="99" borderId="104" applyNumberFormat="0" applyProtection="0">
      <alignment horizontal="left" vertical="center" indent="1"/>
    </xf>
    <xf numFmtId="4" fontId="140" fillId="99" borderId="104" applyNumberFormat="0" applyProtection="0">
      <alignment horizontal="left" vertical="center" indent="1"/>
    </xf>
    <xf numFmtId="4" fontId="140" fillId="99" borderId="104" applyNumberFormat="0" applyProtection="0">
      <alignment horizontal="left" vertical="center" indent="1"/>
    </xf>
    <xf numFmtId="4" fontId="140" fillId="99" borderId="104" applyNumberFormat="0" applyProtection="0">
      <alignment horizontal="left" vertical="center" indent="1"/>
    </xf>
    <xf numFmtId="4" fontId="150" fillId="87" borderId="107" applyNumberFormat="0" applyProtection="0">
      <alignment horizontal="right" vertical="center"/>
    </xf>
    <xf numFmtId="4" fontId="140" fillId="98" borderId="106" applyNumberFormat="0" applyProtection="0">
      <alignment horizontal="right" vertical="center"/>
    </xf>
    <xf numFmtId="4" fontId="140" fillId="98" borderId="106" applyNumberFormat="0" applyProtection="0">
      <alignment horizontal="right" vertical="center"/>
    </xf>
    <xf numFmtId="4" fontId="140" fillId="98" borderId="106" applyNumberFormat="0" applyProtection="0">
      <alignment horizontal="right" vertical="center"/>
    </xf>
    <xf numFmtId="4" fontId="140" fillId="98" borderId="106" applyNumberFormat="0" applyProtection="0">
      <alignment horizontal="right" vertical="center"/>
    </xf>
    <xf numFmtId="4" fontId="140" fillId="98" borderId="106" applyNumberFormat="0" applyProtection="0">
      <alignment horizontal="right" vertical="center"/>
    </xf>
    <xf numFmtId="2" fontId="159" fillId="101" borderId="111" applyProtection="0"/>
    <xf numFmtId="2" fontId="159" fillId="101" borderId="111" applyProtection="0"/>
    <xf numFmtId="2" fontId="139" fillId="102" borderId="111" applyProtection="0"/>
    <xf numFmtId="2" fontId="139" fillId="103" borderId="111" applyProtection="0"/>
    <xf numFmtId="2" fontId="139" fillId="104" borderId="111" applyProtection="0"/>
    <xf numFmtId="2" fontId="139" fillId="104" borderId="111" applyProtection="0">
      <alignment horizontal="center"/>
    </xf>
    <xf numFmtId="2" fontId="139" fillId="103" borderId="111" applyProtection="0">
      <alignment horizontal="center"/>
    </xf>
    <xf numFmtId="0" fontId="140" fillId="0" borderId="104">
      <alignment horizontal="left" vertical="top" wrapText="1"/>
    </xf>
    <xf numFmtId="0" fontId="107" fillId="0" borderId="112" applyNumberFormat="0" applyFill="0" applyAlignment="0" applyProtection="0"/>
    <xf numFmtId="0" fontId="101" fillId="24" borderId="103" applyNumberFormat="0" applyAlignment="0" applyProtection="0"/>
    <xf numFmtId="0" fontId="101" fillId="24" borderId="103" applyNumberFormat="0" applyAlignment="0" applyProtection="0"/>
    <xf numFmtId="0" fontId="102" fillId="61" borderId="107" applyNumberFormat="0" applyAlignment="0" applyProtection="0"/>
    <xf numFmtId="0" fontId="102" fillId="61" borderId="107" applyNumberFormat="0" applyAlignment="0" applyProtection="0"/>
    <xf numFmtId="0" fontId="103" fillId="61" borderId="103" applyNumberFormat="0" applyAlignment="0" applyProtection="0"/>
    <xf numFmtId="0" fontId="103" fillId="61" borderId="103" applyNumberFormat="0" applyAlignment="0" applyProtection="0"/>
    <xf numFmtId="0" fontId="107" fillId="0" borderId="112" applyNumberFormat="0" applyFill="0" applyAlignment="0" applyProtection="0"/>
    <xf numFmtId="0" fontId="107" fillId="0" borderId="11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126" fillId="69" borderId="117" applyNumberFormat="0" applyFont="0" applyAlignment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73" borderId="105" applyNumberFormat="0" applyFont="0" applyAlignment="0" applyProtection="0"/>
    <xf numFmtId="0" fontId="36" fillId="73" borderId="105" applyNumberFormat="0" applyFont="0" applyAlignment="0" applyProtection="0"/>
    <xf numFmtId="0" fontId="139" fillId="17" borderId="122" applyNumberFormat="0">
      <alignment readingOrder="1"/>
      <protection locked="0"/>
    </xf>
    <xf numFmtId="9" fontId="3" fillId="0" borderId="0" applyFont="0" applyFill="0" applyBorder="0" applyAlignment="0" applyProtection="0"/>
    <xf numFmtId="0" fontId="163" fillId="0" borderId="113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123" fillId="25" borderId="125" applyNumberFormat="0" applyProtection="0">
      <alignment horizontal="left" vertical="center" indent="1"/>
    </xf>
    <xf numFmtId="0" fontId="123" fillId="25" borderId="125" applyNumberFormat="0" applyProtection="0">
      <alignment horizontal="left" vertical="center" indent="1"/>
    </xf>
    <xf numFmtId="0" fontId="123" fillId="25" borderId="125" applyNumberFormat="0" applyProtection="0">
      <alignment horizontal="left" vertical="center" indent="1"/>
    </xf>
    <xf numFmtId="0" fontId="123" fillId="25" borderId="125" applyNumberFormat="0" applyProtection="0">
      <alignment horizontal="left" vertical="center" indent="1"/>
    </xf>
    <xf numFmtId="0" fontId="123" fillId="25" borderId="125" applyNumberFormat="0" applyProtection="0">
      <alignment horizontal="left" vertical="center" indent="1"/>
    </xf>
    <xf numFmtId="0" fontId="20" fillId="68" borderId="126" applyNumberFormat="0" applyProtection="0">
      <alignment horizontal="left" vertical="center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123" fillId="91" borderId="125" applyNumberFormat="0" applyProtection="0">
      <alignment horizontal="left" vertical="center" indent="1"/>
    </xf>
    <xf numFmtId="0" fontId="123" fillId="91" borderId="125" applyNumberFormat="0" applyProtection="0">
      <alignment horizontal="left" vertical="center" indent="1"/>
    </xf>
    <xf numFmtId="0" fontId="123" fillId="91" borderId="125" applyNumberFormat="0" applyProtection="0">
      <alignment horizontal="left" vertical="center" indent="1"/>
    </xf>
    <xf numFmtId="0" fontId="123" fillId="91" borderId="125" applyNumberFormat="0" applyProtection="0">
      <alignment horizontal="left" vertical="center" indent="1"/>
    </xf>
    <xf numFmtId="0" fontId="123" fillId="91" borderId="125" applyNumberFormat="0" applyProtection="0">
      <alignment horizontal="left" vertical="center" indent="1"/>
    </xf>
    <xf numFmtId="0" fontId="20" fillId="17" borderId="126" applyNumberFormat="0" applyProtection="0">
      <alignment horizontal="left" vertical="center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20" fillId="98" borderId="117" applyNumberFormat="0">
      <protection locked="0"/>
    </xf>
    <xf numFmtId="0" fontId="20" fillId="98" borderId="117" applyNumberFormat="0">
      <protection locked="0"/>
    </xf>
    <xf numFmtId="0" fontId="156" fillId="88" borderId="128" applyBorder="0"/>
    <xf numFmtId="4" fontId="144" fillId="70" borderId="126" applyNumberFormat="0" applyProtection="0">
      <alignment vertical="center"/>
    </xf>
    <xf numFmtId="4" fontId="157" fillId="73" borderId="127" applyNumberFormat="0" applyProtection="0">
      <alignment vertical="center"/>
    </xf>
    <xf numFmtId="4" fontId="157" fillId="73" borderId="127" applyNumberFormat="0" applyProtection="0">
      <alignment vertical="center"/>
    </xf>
    <xf numFmtId="4" fontId="157" fillId="73" borderId="127" applyNumberFormat="0" applyProtection="0">
      <alignment vertical="center"/>
    </xf>
    <xf numFmtId="4" fontId="157" fillId="73" borderId="127" applyNumberFormat="0" applyProtection="0">
      <alignment vertical="center"/>
    </xf>
    <xf numFmtId="4" fontId="157" fillId="73" borderId="127" applyNumberFormat="0" applyProtection="0">
      <alignment vertical="center"/>
    </xf>
    <xf numFmtId="4" fontId="151" fillId="70" borderId="126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4" fillId="70" borderId="126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44" fillId="70" borderId="126" applyNumberFormat="0" applyProtection="0">
      <alignment horizontal="left" vertical="center" indent="1"/>
    </xf>
    <xf numFmtId="0" fontId="157" fillId="73" borderId="127" applyNumberFormat="0" applyProtection="0">
      <alignment horizontal="left" vertical="top" indent="1"/>
    </xf>
    <xf numFmtId="0" fontId="157" fillId="73" borderId="127" applyNumberFormat="0" applyProtection="0">
      <alignment horizontal="left" vertical="top" indent="1"/>
    </xf>
    <xf numFmtId="0" fontId="157" fillId="73" borderId="127" applyNumberFormat="0" applyProtection="0">
      <alignment horizontal="left" vertical="top" indent="1"/>
    </xf>
    <xf numFmtId="0" fontId="157" fillId="73" borderId="127" applyNumberFormat="0" applyProtection="0">
      <alignment horizontal="left" vertical="top" indent="1"/>
    </xf>
    <xf numFmtId="0" fontId="157" fillId="73" borderId="127" applyNumberFormat="0" applyProtection="0">
      <alignment horizontal="left" vertical="top" indent="1"/>
    </xf>
    <xf numFmtId="4" fontId="144" fillId="87" borderId="126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51" fillId="87" borderId="126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0" fontId="157" fillId="90" borderId="127" applyNumberFormat="0" applyProtection="0">
      <alignment horizontal="left" vertical="top" indent="1"/>
    </xf>
    <xf numFmtId="0" fontId="157" fillId="90" borderId="127" applyNumberFormat="0" applyProtection="0">
      <alignment horizontal="left" vertical="top" indent="1"/>
    </xf>
    <xf numFmtId="0" fontId="157" fillId="90" borderId="127" applyNumberFormat="0" applyProtection="0">
      <alignment horizontal="left" vertical="top" indent="1"/>
    </xf>
    <xf numFmtId="0" fontId="157" fillId="90" borderId="127" applyNumberFormat="0" applyProtection="0">
      <alignment horizontal="left" vertical="top" indent="1"/>
    </xf>
    <xf numFmtId="0" fontId="157" fillId="90" borderId="127" applyNumberFormat="0" applyProtection="0">
      <alignment horizontal="left" vertical="top" indent="1"/>
    </xf>
    <xf numFmtId="4" fontId="140" fillId="99" borderId="123" applyNumberFormat="0" applyProtection="0">
      <alignment horizontal="left" vertical="center" indent="1"/>
    </xf>
    <xf numFmtId="4" fontId="140" fillId="99" borderId="123" applyNumberFormat="0" applyProtection="0">
      <alignment horizontal="left" vertical="center" indent="1"/>
    </xf>
    <xf numFmtId="4" fontId="140" fillId="99" borderId="123" applyNumberFormat="0" applyProtection="0">
      <alignment horizontal="left" vertical="center" indent="1"/>
    </xf>
    <xf numFmtId="4" fontId="140" fillId="99" borderId="123" applyNumberFormat="0" applyProtection="0">
      <alignment horizontal="left" vertical="center" indent="1"/>
    </xf>
    <xf numFmtId="4" fontId="140" fillId="99" borderId="123" applyNumberFormat="0" applyProtection="0">
      <alignment horizontal="left" vertical="center" indent="1"/>
    </xf>
    <xf numFmtId="0" fontId="123" fillId="100" borderId="117"/>
    <xf numFmtId="0" fontId="123" fillId="100" borderId="117"/>
    <xf numFmtId="4" fontId="150" fillId="87" borderId="126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2" fontId="159" fillId="101" borderId="129" applyProtection="0"/>
    <xf numFmtId="2" fontId="159" fillId="101" borderId="129" applyProtection="0"/>
    <xf numFmtId="2" fontId="139" fillId="102" borderId="129" applyProtection="0"/>
    <xf numFmtId="2" fontId="139" fillId="103" borderId="129" applyProtection="0"/>
    <xf numFmtId="2" fontId="139" fillId="104" borderId="129" applyProtection="0"/>
    <xf numFmtId="2" fontId="139" fillId="104" borderId="129" applyProtection="0">
      <alignment horizontal="center"/>
    </xf>
    <xf numFmtId="2" fontId="139" fillId="103" borderId="129" applyProtection="0">
      <alignment horizontal="center"/>
    </xf>
    <xf numFmtId="0" fontId="140" fillId="0" borderId="123">
      <alignment horizontal="left" vertical="top" wrapText="1"/>
    </xf>
    <xf numFmtId="0" fontId="107" fillId="0" borderId="130" applyNumberFormat="0" applyFill="0" applyAlignment="0" applyProtection="0"/>
    <xf numFmtId="0" fontId="101" fillId="24" borderId="122" applyNumberFormat="0" applyAlignment="0" applyProtection="0"/>
    <xf numFmtId="0" fontId="101" fillId="24" borderId="122" applyNumberFormat="0" applyAlignment="0" applyProtection="0"/>
    <xf numFmtId="0" fontId="102" fillId="61" borderId="126" applyNumberFormat="0" applyAlignment="0" applyProtection="0"/>
    <xf numFmtId="0" fontId="102" fillId="61" borderId="126" applyNumberFormat="0" applyAlignment="0" applyProtection="0"/>
    <xf numFmtId="0" fontId="103" fillId="61" borderId="122" applyNumberFormat="0" applyAlignment="0" applyProtection="0"/>
    <xf numFmtId="0" fontId="103" fillId="61" borderId="122" applyNumberFormat="0" applyAlignment="0" applyProtection="0"/>
    <xf numFmtId="0" fontId="106" fillId="0" borderId="116" applyNumberFormat="0" applyFill="0" applyAlignment="0" applyProtection="0"/>
    <xf numFmtId="0" fontId="106" fillId="0" borderId="116" applyNumberFormat="0" applyFill="0" applyAlignment="0" applyProtection="0"/>
    <xf numFmtId="4" fontId="135" fillId="69" borderId="117" applyBorder="0">
      <alignment horizontal="right"/>
    </xf>
    <xf numFmtId="0" fontId="107" fillId="0" borderId="130" applyNumberFormat="0" applyFill="0" applyAlignment="0" applyProtection="0"/>
    <xf numFmtId="0" fontId="107" fillId="0" borderId="130" applyNumberFormat="0" applyFill="0" applyAlignment="0" applyProtection="0"/>
    <xf numFmtId="0" fontId="3" fillId="0" borderId="0"/>
    <xf numFmtId="0" fontId="20" fillId="73" borderId="124" applyNumberFormat="0" applyFont="0" applyAlignment="0" applyProtection="0"/>
    <xf numFmtId="0" fontId="36" fillId="73" borderId="124" applyNumberFormat="0" applyFont="0" applyAlignment="0" applyProtection="0"/>
    <xf numFmtId="0" fontId="163" fillId="0" borderId="131"/>
    <xf numFmtId="0" fontId="3" fillId="0" borderId="0"/>
    <xf numFmtId="0" fontId="3" fillId="0" borderId="0"/>
    <xf numFmtId="0" fontId="20" fillId="98" borderId="117" applyNumberFormat="0">
      <protection locked="0"/>
    </xf>
    <xf numFmtId="0" fontId="20" fillId="98" borderId="117" applyNumberFormat="0">
      <protection locked="0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4" fontId="140" fillId="70" borderId="117" applyNumberFormat="0" applyProtection="0">
      <alignment vertical="center"/>
    </xf>
    <xf numFmtId="0" fontId="123" fillId="100" borderId="117"/>
    <xf numFmtId="0" fontId="123" fillId="100" borderId="117"/>
    <xf numFmtId="4" fontId="135" fillId="69" borderId="117" applyBorder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106" fillId="0" borderId="116" applyNumberFormat="0" applyFill="0" applyAlignment="0" applyProtection="0"/>
    <xf numFmtId="0" fontId="106" fillId="0" borderId="116" applyNumberFormat="0" applyFill="0" applyAlignment="0" applyProtection="0"/>
    <xf numFmtId="0" fontId="106" fillId="0" borderId="11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9" fillId="17" borderId="122" applyNumberFormat="0">
      <alignment readingOrder="1"/>
      <protection locked="0"/>
    </xf>
    <xf numFmtId="0" fontId="106" fillId="0" borderId="116" applyNumberFormat="0" applyFill="0" applyAlignment="0" applyProtection="0"/>
    <xf numFmtId="185" fontId="126" fillId="69" borderId="134" applyNumberFormat="0" applyFont="0" applyAlignment="0">
      <protection locked="0"/>
    </xf>
    <xf numFmtId="0" fontId="124" fillId="0" borderId="135">
      <alignment horizontal="left" vertical="center"/>
    </xf>
    <xf numFmtId="0" fontId="106" fillId="0" borderId="116" applyNumberFormat="0" applyFill="0" applyAlignment="0" applyProtection="0"/>
    <xf numFmtId="185" fontId="126" fillId="69" borderId="134" applyNumberFormat="0" applyFont="0" applyAlignment="0">
      <protection locked="0"/>
    </xf>
    <xf numFmtId="10" fontId="123" fillId="70" borderId="134" applyNumberFormat="0" applyBorder="0" applyAlignment="0" applyProtection="0"/>
    <xf numFmtId="4" fontId="144" fillId="87" borderId="136" applyNumberFormat="0" applyProtection="0">
      <alignment horizontal="left" vertical="center" indent="1"/>
    </xf>
    <xf numFmtId="185" fontId="126" fillId="69" borderId="134" applyNumberFormat="0" applyFont="0" applyAlignment="0">
      <protection locked="0"/>
    </xf>
    <xf numFmtId="10" fontId="123" fillId="70" borderId="134" applyNumberFormat="0" applyBorder="0" applyAlignment="0" applyProtection="0"/>
    <xf numFmtId="185" fontId="126" fillId="69" borderId="134" applyNumberFormat="0" applyFont="0" applyAlignment="0">
      <protection locked="0"/>
    </xf>
    <xf numFmtId="0" fontId="106" fillId="0" borderId="116" applyNumberFormat="0" applyFill="0" applyAlignment="0" applyProtection="0"/>
    <xf numFmtId="0" fontId="124" fillId="0" borderId="135">
      <alignment horizontal="left" vertical="center"/>
    </xf>
    <xf numFmtId="0" fontId="142" fillId="0" borderId="123">
      <alignment horizontal="left" vertical="top" wrapText="1"/>
    </xf>
    <xf numFmtId="0" fontId="142" fillId="0" borderId="123">
      <alignment horizontal="center" vertical="top" wrapText="1"/>
    </xf>
    <xf numFmtId="0" fontId="103" fillId="61" borderId="122" applyNumberFormat="0" applyAlignment="0" applyProtection="0"/>
    <xf numFmtId="0" fontId="140" fillId="0" borderId="134">
      <alignment horizontal="center" vertical="top" wrapText="1"/>
      <protection locked="0"/>
    </xf>
    <xf numFmtId="0" fontId="140" fillId="0" borderId="134">
      <alignment horizontal="center" vertical="top" wrapText="1"/>
      <protection locked="0"/>
    </xf>
    <xf numFmtId="49" fontId="140" fillId="0" borderId="134">
      <alignment horizontal="center" vertical="top" wrapText="1"/>
      <protection locked="0"/>
    </xf>
    <xf numFmtId="49" fontId="140" fillId="0" borderId="134">
      <alignment horizontal="center" vertical="top" wrapText="1"/>
      <protection locked="0"/>
    </xf>
    <xf numFmtId="0" fontId="140" fillId="60" borderId="134">
      <alignment horizontal="right" vertical="top"/>
      <protection locked="0"/>
    </xf>
    <xf numFmtId="0" fontId="140" fillId="60" borderId="134">
      <alignment horizontal="right" vertical="top"/>
      <protection locked="0"/>
    </xf>
    <xf numFmtId="49" fontId="140" fillId="60" borderId="134">
      <alignment horizontal="right" vertical="top"/>
      <protection locked="0"/>
    </xf>
    <xf numFmtId="49" fontId="140" fillId="60" borderId="134">
      <alignment horizontal="right" vertical="top"/>
      <protection locked="0"/>
    </xf>
    <xf numFmtId="0" fontId="140" fillId="0" borderId="134">
      <alignment horizontal="right" vertical="top"/>
      <protection locked="0"/>
    </xf>
    <xf numFmtId="0" fontId="140" fillId="0" borderId="134">
      <alignment horizontal="right" vertical="top"/>
      <protection locked="0"/>
    </xf>
    <xf numFmtId="49" fontId="140" fillId="0" borderId="134">
      <alignment horizontal="right" vertical="top"/>
      <protection locked="0"/>
    </xf>
    <xf numFmtId="49" fontId="140" fillId="0" borderId="134">
      <alignment horizontal="right" vertical="top"/>
      <protection locked="0"/>
    </xf>
    <xf numFmtId="0" fontId="140" fillId="21" borderId="134">
      <alignment horizontal="right" vertical="top"/>
      <protection locked="0"/>
    </xf>
    <xf numFmtId="0" fontId="140" fillId="21" borderId="134">
      <alignment horizontal="right" vertical="top"/>
      <protection locked="0"/>
    </xf>
    <xf numFmtId="49" fontId="140" fillId="21" borderId="134">
      <alignment horizontal="right" vertical="top"/>
      <protection locked="0"/>
    </xf>
    <xf numFmtId="49" fontId="140" fillId="21" borderId="134">
      <alignment horizontal="right" vertical="top"/>
      <protection locked="0"/>
    </xf>
    <xf numFmtId="49" fontId="36" fillId="0" borderId="134">
      <alignment horizontal="center" vertical="top" wrapText="1"/>
      <protection locked="0"/>
    </xf>
    <xf numFmtId="49" fontId="36" fillId="0" borderId="134">
      <alignment horizontal="center" vertical="top" wrapText="1"/>
      <protection locked="0"/>
    </xf>
    <xf numFmtId="49" fontId="140" fillId="60" borderId="134">
      <alignment horizontal="left" vertical="top"/>
      <protection locked="0"/>
    </xf>
    <xf numFmtId="49" fontId="140" fillId="60" borderId="134">
      <alignment horizontal="left" vertical="top"/>
      <protection locked="0"/>
    </xf>
    <xf numFmtId="49" fontId="140" fillId="0" borderId="134">
      <alignment horizontal="left" vertical="top"/>
      <protection locked="0"/>
    </xf>
    <xf numFmtId="49" fontId="140" fillId="0" borderId="134">
      <alignment horizontal="left" vertical="top"/>
      <protection locked="0"/>
    </xf>
    <xf numFmtId="49" fontId="140" fillId="21" borderId="134">
      <alignment horizontal="left" vertical="top"/>
      <protection locked="0"/>
    </xf>
    <xf numFmtId="49" fontId="140" fillId="21" borderId="134">
      <alignment horizontal="left" vertical="top"/>
      <protection locked="0"/>
    </xf>
    <xf numFmtId="0" fontId="20" fillId="98" borderId="134" applyNumberFormat="0">
      <protection locked="0"/>
    </xf>
    <xf numFmtId="0" fontId="20" fillId="98" borderId="134" applyNumberFormat="0">
      <protection locked="0"/>
    </xf>
    <xf numFmtId="0" fontId="36" fillId="73" borderId="124" applyNumberFormat="0" applyFont="0" applyAlignment="0" applyProtection="0"/>
    <xf numFmtId="0" fontId="99" fillId="56" borderId="125" applyNumberFormat="0" applyFont="0" applyAlignment="0" applyProtection="0"/>
    <xf numFmtId="0" fontId="99" fillId="56" borderId="125" applyNumberFormat="0" applyFont="0" applyAlignment="0" applyProtection="0"/>
    <xf numFmtId="0" fontId="99" fillId="56" borderId="125" applyNumberFormat="0" applyFont="0" applyAlignment="0" applyProtection="0"/>
    <xf numFmtId="0" fontId="102" fillId="61" borderId="126" applyNumberFormat="0" applyAlignment="0" applyProtection="0"/>
    <xf numFmtId="4" fontId="140" fillId="70" borderId="134" applyNumberFormat="0" applyProtection="0">
      <alignment vertical="center"/>
    </xf>
    <xf numFmtId="4" fontId="140" fillId="70" borderId="134" applyNumberFormat="0" applyProtection="0">
      <alignment vertical="center"/>
    </xf>
    <xf numFmtId="4" fontId="140" fillId="70" borderId="134" applyNumberFormat="0" applyProtection="0">
      <alignment vertical="center"/>
    </xf>
    <xf numFmtId="4" fontId="140" fillId="70" borderId="134" applyNumberFormat="0" applyProtection="0">
      <alignment vertical="center"/>
    </xf>
    <xf numFmtId="4" fontId="140" fillId="70" borderId="134" applyNumberFormat="0" applyProtection="0">
      <alignment vertical="center"/>
    </xf>
    <xf numFmtId="4" fontId="140" fillId="70" borderId="134" applyNumberFormat="0" applyProtection="0">
      <alignment vertical="center"/>
    </xf>
    <xf numFmtId="4" fontId="140" fillId="70" borderId="134" applyNumberFormat="0" applyProtection="0">
      <alignment vertical="center"/>
    </xf>
    <xf numFmtId="4" fontId="140" fillId="70" borderId="134" applyNumberFormat="0" applyProtection="0">
      <alignment vertical="center"/>
    </xf>
    <xf numFmtId="4" fontId="140" fillId="70" borderId="134" applyNumberFormat="0" applyProtection="0">
      <alignment vertical="center"/>
    </xf>
    <xf numFmtId="4" fontId="144" fillId="69" borderId="126" applyNumberFormat="0" applyProtection="0">
      <alignment vertical="center"/>
    </xf>
    <xf numFmtId="4" fontId="123" fillId="71" borderId="125" applyNumberFormat="0" applyProtection="0">
      <alignment vertical="center"/>
    </xf>
    <xf numFmtId="4" fontId="123" fillId="71" borderId="125" applyNumberFormat="0" applyProtection="0">
      <alignment vertical="center"/>
    </xf>
    <xf numFmtId="4" fontId="123" fillId="71" borderId="125" applyNumberFormat="0" applyProtection="0">
      <alignment vertical="center"/>
    </xf>
    <xf numFmtId="4" fontId="123" fillId="71" borderId="125" applyNumberFormat="0" applyProtection="0">
      <alignment vertical="center"/>
    </xf>
    <xf numFmtId="4" fontId="123" fillId="71" borderId="125" applyNumberFormat="0" applyProtection="0">
      <alignment vertical="center"/>
    </xf>
    <xf numFmtId="4" fontId="151" fillId="69" borderId="126" applyNumberFormat="0" applyProtection="0">
      <alignment vertical="center"/>
    </xf>
    <xf numFmtId="4" fontId="140" fillId="69" borderId="125" applyNumberFormat="0" applyProtection="0">
      <alignment vertical="center"/>
    </xf>
    <xf numFmtId="4" fontId="140" fillId="69" borderId="125" applyNumberFormat="0" applyProtection="0">
      <alignment vertical="center"/>
    </xf>
    <xf numFmtId="4" fontId="140" fillId="69" borderId="125" applyNumberFormat="0" applyProtection="0">
      <alignment vertical="center"/>
    </xf>
    <xf numFmtId="4" fontId="140" fillId="69" borderId="125" applyNumberFormat="0" applyProtection="0">
      <alignment vertical="center"/>
    </xf>
    <xf numFmtId="4" fontId="140" fillId="69" borderId="125" applyNumberFormat="0" applyProtection="0">
      <alignment vertical="center"/>
    </xf>
    <xf numFmtId="4" fontId="144" fillId="69" borderId="126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44" fillId="69" borderId="126" applyNumberFormat="0" applyProtection="0">
      <alignment horizontal="left" vertical="center" indent="1"/>
    </xf>
    <xf numFmtId="0" fontId="140" fillId="71" borderId="127" applyNumberFormat="0" applyProtection="0">
      <alignment horizontal="left" vertical="top" indent="1"/>
    </xf>
    <xf numFmtId="0" fontId="140" fillId="71" borderId="127" applyNumberFormat="0" applyProtection="0">
      <alignment horizontal="left" vertical="top" indent="1"/>
    </xf>
    <xf numFmtId="0" fontId="140" fillId="71" borderId="127" applyNumberFormat="0" applyProtection="0">
      <alignment horizontal="left" vertical="top" indent="1"/>
    </xf>
    <xf numFmtId="0" fontId="140" fillId="71" borderId="127" applyNumberFormat="0" applyProtection="0">
      <alignment horizontal="left" vertical="top" indent="1"/>
    </xf>
    <xf numFmtId="0" fontId="140" fillId="71" borderId="127" applyNumberFormat="0" applyProtection="0">
      <alignment horizontal="left" vertical="top" indent="1"/>
    </xf>
    <xf numFmtId="4" fontId="140" fillId="70" borderId="134" applyNumberFormat="0" applyProtection="0">
      <alignment vertical="center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44" fillId="74" borderId="126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44" fillId="75" borderId="126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44" fillId="77" borderId="126" applyNumberFormat="0" applyProtection="0">
      <alignment horizontal="right" vertical="center"/>
    </xf>
    <xf numFmtId="4" fontId="123" fillId="41" borderId="123" applyNumberFormat="0" applyProtection="0">
      <alignment horizontal="right" vertical="center"/>
    </xf>
    <xf numFmtId="4" fontId="123" fillId="41" borderId="123" applyNumberFormat="0" applyProtection="0">
      <alignment horizontal="right" vertical="center"/>
    </xf>
    <xf numFmtId="4" fontId="123" fillId="41" borderId="123" applyNumberFormat="0" applyProtection="0">
      <alignment horizontal="right" vertical="center"/>
    </xf>
    <xf numFmtId="4" fontId="123" fillId="41" borderId="123" applyNumberFormat="0" applyProtection="0">
      <alignment horizontal="right" vertical="center"/>
    </xf>
    <xf numFmtId="4" fontId="123" fillId="41" borderId="123" applyNumberFormat="0" applyProtection="0">
      <alignment horizontal="right" vertical="center"/>
    </xf>
    <xf numFmtId="4" fontId="144" fillId="78" borderId="126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44" fillId="79" borderId="126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44" fillId="80" borderId="126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44" fillId="81" borderId="126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44" fillId="82" borderId="126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44" fillId="84" borderId="126" applyNumberFormat="0" applyProtection="0">
      <alignment horizontal="right" vertical="center"/>
    </xf>
    <xf numFmtId="4" fontId="123" fillId="27" borderId="125" applyNumberFormat="0" applyProtection="0">
      <alignment horizontal="right" vertical="center"/>
    </xf>
    <xf numFmtId="4" fontId="123" fillId="27" borderId="125" applyNumberFormat="0" applyProtection="0">
      <alignment horizontal="right" vertical="center"/>
    </xf>
    <xf numFmtId="4" fontId="123" fillId="27" borderId="125" applyNumberFormat="0" applyProtection="0">
      <alignment horizontal="right" vertical="center"/>
    </xf>
    <xf numFmtId="4" fontId="123" fillId="27" borderId="125" applyNumberFormat="0" applyProtection="0">
      <alignment horizontal="right" vertical="center"/>
    </xf>
    <xf numFmtId="4" fontId="123" fillId="27" borderId="125" applyNumberFormat="0" applyProtection="0">
      <alignment horizontal="right" vertical="center"/>
    </xf>
    <xf numFmtId="4" fontId="153" fillId="85" borderId="126" applyNumberFormat="0" applyProtection="0">
      <alignment horizontal="left" vertical="center" indent="1"/>
    </xf>
    <xf numFmtId="4" fontId="123" fillId="86" borderId="123" applyNumberFormat="0" applyProtection="0">
      <alignment horizontal="left" vertical="center" indent="1"/>
    </xf>
    <xf numFmtId="4" fontId="123" fillId="86" borderId="123" applyNumberFormat="0" applyProtection="0">
      <alignment horizontal="left" vertical="center" indent="1"/>
    </xf>
    <xf numFmtId="4" fontId="123" fillId="86" borderId="123" applyNumberFormat="0" applyProtection="0">
      <alignment horizontal="left" vertical="center" indent="1"/>
    </xf>
    <xf numFmtId="4" fontId="123" fillId="86" borderId="123" applyNumberFormat="0" applyProtection="0">
      <alignment horizontal="left" vertical="center" indent="1"/>
    </xf>
    <xf numFmtId="4" fontId="123" fillId="86" borderId="123" applyNumberFormat="0" applyProtection="0">
      <alignment horizontal="left" vertical="center" indent="1"/>
    </xf>
    <xf numFmtId="4" fontId="144" fillId="87" borderId="13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6" fillId="88" borderId="123" applyNumberFormat="0" applyProtection="0">
      <alignment horizontal="left" vertical="center" indent="1"/>
    </xf>
    <xf numFmtId="4" fontId="123" fillId="90" borderId="125" applyNumberFormat="0" applyProtection="0">
      <alignment horizontal="right" vertical="center"/>
    </xf>
    <xf numFmtId="4" fontId="123" fillId="90" borderId="125" applyNumberFormat="0" applyProtection="0">
      <alignment horizontal="right" vertical="center"/>
    </xf>
    <xf numFmtId="4" fontId="123" fillId="90" borderId="125" applyNumberFormat="0" applyProtection="0">
      <alignment horizontal="right" vertical="center"/>
    </xf>
    <xf numFmtId="4" fontId="123" fillId="90" borderId="125" applyNumberFormat="0" applyProtection="0">
      <alignment horizontal="right" vertical="center"/>
    </xf>
    <xf numFmtId="4" fontId="123" fillId="90" borderId="125" applyNumberFormat="0" applyProtection="0">
      <alignment horizontal="right" vertical="center"/>
    </xf>
    <xf numFmtId="4" fontId="123" fillId="91" borderId="123" applyNumberFormat="0" applyProtection="0">
      <alignment horizontal="left" vertical="center" indent="1"/>
    </xf>
    <xf numFmtId="4" fontId="123" fillId="91" borderId="123" applyNumberFormat="0" applyProtection="0">
      <alignment horizontal="left" vertical="center" indent="1"/>
    </xf>
    <xf numFmtId="4" fontId="123" fillId="91" borderId="123" applyNumberFormat="0" applyProtection="0">
      <alignment horizontal="left" vertical="center" indent="1"/>
    </xf>
    <xf numFmtId="4" fontId="123" fillId="91" borderId="123" applyNumberFormat="0" applyProtection="0">
      <alignment horizontal="left" vertical="center" indent="1"/>
    </xf>
    <xf numFmtId="4" fontId="123" fillId="91" borderId="123" applyNumberFormat="0" applyProtection="0">
      <alignment horizontal="left" vertical="center" indent="1"/>
    </xf>
    <xf numFmtId="4" fontId="123" fillId="90" borderId="123" applyNumberFormat="0" applyProtection="0">
      <alignment horizontal="left" vertical="center" indent="1"/>
    </xf>
    <xf numFmtId="4" fontId="123" fillId="90" borderId="123" applyNumberFormat="0" applyProtection="0">
      <alignment horizontal="left" vertical="center" indent="1"/>
    </xf>
    <xf numFmtId="4" fontId="123" fillId="90" borderId="123" applyNumberFormat="0" applyProtection="0">
      <alignment horizontal="left" vertical="center" indent="1"/>
    </xf>
    <xf numFmtId="4" fontId="123" fillId="90" borderId="123" applyNumberFormat="0" applyProtection="0">
      <alignment horizontal="left" vertical="center" indent="1"/>
    </xf>
    <xf numFmtId="4" fontId="123" fillId="90" borderId="123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123" fillId="25" borderId="125" applyNumberFormat="0" applyProtection="0">
      <alignment horizontal="left" vertical="center" indent="1"/>
    </xf>
    <xf numFmtId="0" fontId="123" fillId="25" borderId="125" applyNumberFormat="0" applyProtection="0">
      <alignment horizontal="left" vertical="center" indent="1"/>
    </xf>
    <xf numFmtId="0" fontId="123" fillId="25" borderId="125" applyNumberFormat="0" applyProtection="0">
      <alignment horizontal="left" vertical="center" indent="1"/>
    </xf>
    <xf numFmtId="0" fontId="123" fillId="25" borderId="125" applyNumberFormat="0" applyProtection="0">
      <alignment horizontal="left" vertical="center" indent="1"/>
    </xf>
    <xf numFmtId="0" fontId="123" fillId="25" borderId="125" applyNumberFormat="0" applyProtection="0">
      <alignment horizontal="left" vertical="center" indent="1"/>
    </xf>
    <xf numFmtId="0" fontId="20" fillId="68" borderId="126" applyNumberFormat="0" applyProtection="0">
      <alignment horizontal="left" vertical="center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123" fillId="91" borderId="125" applyNumberFormat="0" applyProtection="0">
      <alignment horizontal="left" vertical="center" indent="1"/>
    </xf>
    <xf numFmtId="0" fontId="123" fillId="91" borderId="125" applyNumberFormat="0" applyProtection="0">
      <alignment horizontal="left" vertical="center" indent="1"/>
    </xf>
    <xf numFmtId="0" fontId="123" fillId="91" borderId="125" applyNumberFormat="0" applyProtection="0">
      <alignment horizontal="left" vertical="center" indent="1"/>
    </xf>
    <xf numFmtId="0" fontId="123" fillId="91" borderId="125" applyNumberFormat="0" applyProtection="0">
      <alignment horizontal="left" vertical="center" indent="1"/>
    </xf>
    <xf numFmtId="0" fontId="123" fillId="91" borderId="125" applyNumberFormat="0" applyProtection="0">
      <alignment horizontal="left" vertical="center" indent="1"/>
    </xf>
    <xf numFmtId="0" fontId="20" fillId="17" borderId="126" applyNumberFormat="0" applyProtection="0">
      <alignment horizontal="left" vertical="center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156" fillId="88" borderId="128" applyBorder="0"/>
    <xf numFmtId="4" fontId="144" fillId="70" borderId="126" applyNumberFormat="0" applyProtection="0">
      <alignment vertical="center"/>
    </xf>
    <xf numFmtId="4" fontId="157" fillId="73" borderId="127" applyNumberFormat="0" applyProtection="0">
      <alignment vertical="center"/>
    </xf>
    <xf numFmtId="4" fontId="157" fillId="73" borderId="127" applyNumberFormat="0" applyProtection="0">
      <alignment vertical="center"/>
    </xf>
    <xf numFmtId="4" fontId="157" fillId="73" borderId="127" applyNumberFormat="0" applyProtection="0">
      <alignment vertical="center"/>
    </xf>
    <xf numFmtId="4" fontId="157" fillId="73" borderId="127" applyNumberFormat="0" applyProtection="0">
      <alignment vertical="center"/>
    </xf>
    <xf numFmtId="4" fontId="157" fillId="73" borderId="127" applyNumberFormat="0" applyProtection="0">
      <alignment vertical="center"/>
    </xf>
    <xf numFmtId="4" fontId="151" fillId="70" borderId="126" applyNumberFormat="0" applyProtection="0">
      <alignment vertical="center"/>
    </xf>
    <xf numFmtId="4" fontId="144" fillId="70" borderId="126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44" fillId="70" borderId="126" applyNumberFormat="0" applyProtection="0">
      <alignment horizontal="left" vertical="center" indent="1"/>
    </xf>
    <xf numFmtId="0" fontId="157" fillId="73" borderId="127" applyNumberFormat="0" applyProtection="0">
      <alignment horizontal="left" vertical="top" indent="1"/>
    </xf>
    <xf numFmtId="0" fontId="157" fillId="73" borderId="127" applyNumberFormat="0" applyProtection="0">
      <alignment horizontal="left" vertical="top" indent="1"/>
    </xf>
    <xf numFmtId="0" fontId="157" fillId="73" borderId="127" applyNumberFormat="0" applyProtection="0">
      <alignment horizontal="left" vertical="top" indent="1"/>
    </xf>
    <xf numFmtId="0" fontId="157" fillId="73" borderId="127" applyNumberFormat="0" applyProtection="0">
      <alignment horizontal="left" vertical="top" indent="1"/>
    </xf>
    <xf numFmtId="0" fontId="157" fillId="73" borderId="127" applyNumberFormat="0" applyProtection="0">
      <alignment horizontal="left" vertical="top" indent="1"/>
    </xf>
    <xf numFmtId="4" fontId="144" fillId="87" borderId="126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51" fillId="87" borderId="126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0" fontId="157" fillId="90" borderId="127" applyNumberFormat="0" applyProtection="0">
      <alignment horizontal="left" vertical="top" indent="1"/>
    </xf>
    <xf numFmtId="0" fontId="157" fillId="90" borderId="127" applyNumberFormat="0" applyProtection="0">
      <alignment horizontal="left" vertical="top" indent="1"/>
    </xf>
    <xf numFmtId="0" fontId="157" fillId="90" borderId="127" applyNumberFormat="0" applyProtection="0">
      <alignment horizontal="left" vertical="top" indent="1"/>
    </xf>
    <xf numFmtId="0" fontId="157" fillId="90" borderId="127" applyNumberFormat="0" applyProtection="0">
      <alignment horizontal="left" vertical="top" indent="1"/>
    </xf>
    <xf numFmtId="0" fontId="157" fillId="90" borderId="127" applyNumberFormat="0" applyProtection="0">
      <alignment horizontal="left" vertical="top" indent="1"/>
    </xf>
    <xf numFmtId="4" fontId="140" fillId="99" borderId="123" applyNumberFormat="0" applyProtection="0">
      <alignment horizontal="left" vertical="center" indent="1"/>
    </xf>
    <xf numFmtId="4" fontId="140" fillId="99" borderId="123" applyNumberFormat="0" applyProtection="0">
      <alignment horizontal="left" vertical="center" indent="1"/>
    </xf>
    <xf numFmtId="4" fontId="140" fillId="99" borderId="123" applyNumberFormat="0" applyProtection="0">
      <alignment horizontal="left" vertical="center" indent="1"/>
    </xf>
    <xf numFmtId="4" fontId="140" fillId="99" borderId="123" applyNumberFormat="0" applyProtection="0">
      <alignment horizontal="left" vertical="center" indent="1"/>
    </xf>
    <xf numFmtId="4" fontId="140" fillId="99" borderId="123" applyNumberFormat="0" applyProtection="0">
      <alignment horizontal="left" vertical="center" indent="1"/>
    </xf>
    <xf numFmtId="4" fontId="150" fillId="87" borderId="126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2" fontId="159" fillId="101" borderId="129" applyProtection="0"/>
    <xf numFmtId="2" fontId="159" fillId="101" borderId="129" applyProtection="0"/>
    <xf numFmtId="2" fontId="139" fillId="102" borderId="129" applyProtection="0"/>
    <xf numFmtId="2" fontId="139" fillId="103" borderId="129" applyProtection="0"/>
    <xf numFmtId="2" fontId="139" fillId="104" borderId="129" applyProtection="0"/>
    <xf numFmtId="2" fontId="139" fillId="104" borderId="129" applyProtection="0">
      <alignment horizontal="center"/>
    </xf>
    <xf numFmtId="2" fontId="139" fillId="103" borderId="129" applyProtection="0">
      <alignment horizontal="center"/>
    </xf>
    <xf numFmtId="0" fontId="140" fillId="0" borderId="123">
      <alignment horizontal="left" vertical="top" wrapText="1"/>
    </xf>
    <xf numFmtId="0" fontId="107" fillId="0" borderId="130" applyNumberFormat="0" applyFill="0" applyAlignment="0" applyProtection="0"/>
    <xf numFmtId="0" fontId="123" fillId="100" borderId="134"/>
    <xf numFmtId="0" fontId="123" fillId="100" borderId="134"/>
    <xf numFmtId="0" fontId="101" fillId="24" borderId="122" applyNumberFormat="0" applyAlignment="0" applyProtection="0"/>
    <xf numFmtId="0" fontId="101" fillId="24" borderId="122" applyNumberFormat="0" applyAlignment="0" applyProtection="0"/>
    <xf numFmtId="0" fontId="102" fillId="61" borderId="126" applyNumberFormat="0" applyAlignment="0" applyProtection="0"/>
    <xf numFmtId="0" fontId="102" fillId="61" borderId="126" applyNumberFormat="0" applyAlignment="0" applyProtection="0"/>
    <xf numFmtId="0" fontId="103" fillId="61" borderId="122" applyNumberFormat="0" applyAlignment="0" applyProtection="0"/>
    <xf numFmtId="0" fontId="103" fillId="61" borderId="122" applyNumberFormat="0" applyAlignment="0" applyProtection="0"/>
    <xf numFmtId="0" fontId="107" fillId="0" borderId="130" applyNumberFormat="0" applyFill="0" applyAlignment="0" applyProtection="0"/>
    <xf numFmtId="0" fontId="107" fillId="0" borderId="130" applyNumberFormat="0" applyFill="0" applyAlignment="0" applyProtection="0"/>
    <xf numFmtId="0" fontId="106" fillId="0" borderId="116" applyNumberFormat="0" applyFill="0" applyAlignment="0" applyProtection="0"/>
    <xf numFmtId="0" fontId="106" fillId="0" borderId="116" applyNumberFormat="0" applyFill="0" applyAlignment="0" applyProtection="0"/>
    <xf numFmtId="0" fontId="106" fillId="0" borderId="116" applyNumberFormat="0" applyFill="0" applyAlignment="0" applyProtection="0"/>
    <xf numFmtId="0" fontId="106" fillId="0" borderId="116" applyNumberFormat="0" applyFill="0" applyAlignment="0" applyProtection="0"/>
    <xf numFmtId="4" fontId="135" fillId="69" borderId="134" applyBorder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73" borderId="124" applyNumberFormat="0" applyFont="0" applyAlignment="0" applyProtection="0"/>
    <xf numFmtId="0" fontId="36" fillId="73" borderId="124" applyNumberFormat="0" applyFont="0" applyAlignment="0" applyProtection="0"/>
    <xf numFmtId="9" fontId="3" fillId="0" borderId="0" applyFont="0" applyFill="0" applyBorder="0" applyAlignment="0" applyProtection="0"/>
    <xf numFmtId="0" fontId="163" fillId="0" borderId="131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140" fillId="0" borderId="134">
      <alignment horizontal="center" vertical="top" wrapText="1"/>
      <protection locked="0"/>
    </xf>
    <xf numFmtId="0" fontId="140" fillId="0" borderId="134">
      <alignment horizontal="center" vertical="top" wrapText="1"/>
      <protection locked="0"/>
    </xf>
    <xf numFmtId="49" fontId="140" fillId="0" borderId="134">
      <alignment horizontal="center" vertical="top" wrapText="1"/>
      <protection locked="0"/>
    </xf>
    <xf numFmtId="49" fontId="140" fillId="0" borderId="134">
      <alignment horizontal="center" vertical="top" wrapText="1"/>
      <protection locked="0"/>
    </xf>
    <xf numFmtId="0" fontId="140" fillId="60" borderId="134">
      <alignment horizontal="right" vertical="top"/>
      <protection locked="0"/>
    </xf>
    <xf numFmtId="0" fontId="140" fillId="60" borderId="134">
      <alignment horizontal="right" vertical="top"/>
      <protection locked="0"/>
    </xf>
    <xf numFmtId="49" fontId="140" fillId="60" borderId="134">
      <alignment horizontal="right" vertical="top"/>
      <protection locked="0"/>
    </xf>
    <xf numFmtId="49" fontId="140" fillId="60" borderId="134">
      <alignment horizontal="right" vertical="top"/>
      <protection locked="0"/>
    </xf>
    <xf numFmtId="0" fontId="140" fillId="0" borderId="134">
      <alignment horizontal="right" vertical="top"/>
      <protection locked="0"/>
    </xf>
    <xf numFmtId="0" fontId="140" fillId="0" borderId="134">
      <alignment horizontal="right" vertical="top"/>
      <protection locked="0"/>
    </xf>
    <xf numFmtId="49" fontId="140" fillId="0" borderId="134">
      <alignment horizontal="right" vertical="top"/>
      <protection locked="0"/>
    </xf>
    <xf numFmtId="49" fontId="140" fillId="0" borderId="134">
      <alignment horizontal="right" vertical="top"/>
      <protection locked="0"/>
    </xf>
    <xf numFmtId="0" fontId="140" fillId="21" borderId="134">
      <alignment horizontal="right" vertical="top"/>
      <protection locked="0"/>
    </xf>
    <xf numFmtId="0" fontId="140" fillId="21" borderId="134">
      <alignment horizontal="right" vertical="top"/>
      <protection locked="0"/>
    </xf>
    <xf numFmtId="49" fontId="140" fillId="21" borderId="134">
      <alignment horizontal="right" vertical="top"/>
      <protection locked="0"/>
    </xf>
    <xf numFmtId="49" fontId="140" fillId="21" borderId="134">
      <alignment horizontal="right" vertical="top"/>
      <protection locked="0"/>
    </xf>
    <xf numFmtId="49" fontId="36" fillId="0" borderId="134">
      <alignment horizontal="center" vertical="top" wrapText="1"/>
      <protection locked="0"/>
    </xf>
    <xf numFmtId="0" fontId="20" fillId="98" borderId="134" applyNumberFormat="0">
      <protection locked="0"/>
    </xf>
    <xf numFmtId="0" fontId="20" fillId="98" borderId="134" applyNumberFormat="0">
      <protection locked="0"/>
    </xf>
    <xf numFmtId="49" fontId="36" fillId="0" borderId="134">
      <alignment horizontal="center" vertical="top" wrapText="1"/>
      <protection locked="0"/>
    </xf>
    <xf numFmtId="49" fontId="140" fillId="60" borderId="134">
      <alignment horizontal="left" vertical="top"/>
      <protection locked="0"/>
    </xf>
    <xf numFmtId="49" fontId="140" fillId="60" borderId="134">
      <alignment horizontal="left" vertical="top"/>
      <protection locked="0"/>
    </xf>
    <xf numFmtId="49" fontId="140" fillId="0" borderId="134">
      <alignment horizontal="left" vertical="top"/>
      <protection locked="0"/>
    </xf>
    <xf numFmtId="49" fontId="140" fillId="0" borderId="134">
      <alignment horizontal="left" vertical="top"/>
      <protection locked="0"/>
    </xf>
    <xf numFmtId="49" fontId="140" fillId="21" borderId="134">
      <alignment horizontal="left" vertical="top"/>
      <protection locked="0"/>
    </xf>
    <xf numFmtId="49" fontId="140" fillId="21" borderId="134">
      <alignment horizontal="left" vertical="top"/>
      <protection locked="0"/>
    </xf>
    <xf numFmtId="4" fontId="140" fillId="70" borderId="134" applyNumberFormat="0" applyProtection="0">
      <alignment vertical="center"/>
    </xf>
    <xf numFmtId="4" fontId="140" fillId="70" borderId="134" applyNumberFormat="0" applyProtection="0">
      <alignment vertical="center"/>
    </xf>
    <xf numFmtId="4" fontId="140" fillId="70" borderId="134" applyNumberFormat="0" applyProtection="0">
      <alignment vertical="center"/>
    </xf>
    <xf numFmtId="4" fontId="140" fillId="70" borderId="134" applyNumberFormat="0" applyProtection="0">
      <alignment vertical="center"/>
    </xf>
    <xf numFmtId="4" fontId="140" fillId="70" borderId="134" applyNumberFormat="0" applyProtection="0">
      <alignment vertical="center"/>
    </xf>
    <xf numFmtId="4" fontId="140" fillId="70" borderId="134" applyNumberFormat="0" applyProtection="0">
      <alignment vertical="center"/>
    </xf>
    <xf numFmtId="4" fontId="140" fillId="70" borderId="134" applyNumberFormat="0" applyProtection="0">
      <alignment vertical="center"/>
    </xf>
    <xf numFmtId="4" fontId="140" fillId="70" borderId="134" applyNumberFormat="0" applyProtection="0">
      <alignment vertical="center"/>
    </xf>
    <xf numFmtId="4" fontId="140" fillId="70" borderId="134" applyNumberFormat="0" applyProtection="0">
      <alignment vertical="center"/>
    </xf>
    <xf numFmtId="4" fontId="140" fillId="70" borderId="134" applyNumberFormat="0" applyProtection="0">
      <alignment vertical="center"/>
    </xf>
    <xf numFmtId="0" fontId="123" fillId="100" borderId="134"/>
    <xf numFmtId="0" fontId="123" fillId="100" borderId="134"/>
    <xf numFmtId="0" fontId="106" fillId="0" borderId="116" applyNumberFormat="0" applyFill="0" applyAlignment="0" applyProtection="0"/>
    <xf numFmtId="0" fontId="106" fillId="0" borderId="116" applyNumberFormat="0" applyFill="0" applyAlignment="0" applyProtection="0"/>
    <xf numFmtId="4" fontId="135" fillId="69" borderId="134" applyBorder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106" fillId="0" borderId="116" applyNumberFormat="0" applyFill="0" applyAlignment="0" applyProtection="0"/>
    <xf numFmtId="0" fontId="106" fillId="0" borderId="116" applyNumberFormat="0" applyFill="0" applyAlignment="0" applyProtection="0"/>
    <xf numFmtId="0" fontId="106" fillId="0" borderId="116" applyNumberFormat="0" applyFill="0" applyAlignment="0" applyProtection="0"/>
    <xf numFmtId="0" fontId="106" fillId="0" borderId="116" applyNumberFormat="0" applyFill="0" applyAlignment="0" applyProtection="0"/>
    <xf numFmtId="0" fontId="106" fillId="0" borderId="116" applyNumberFormat="0" applyFill="0" applyAlignment="0" applyProtection="0"/>
    <xf numFmtId="0" fontId="124" fillId="0" borderId="135">
      <alignment horizontal="left" vertical="center"/>
    </xf>
    <xf numFmtId="0" fontId="106" fillId="0" borderId="116" applyNumberFormat="0" applyFill="0" applyAlignment="0" applyProtection="0"/>
    <xf numFmtId="0" fontId="106" fillId="0" borderId="116" applyNumberFormat="0" applyFill="0" applyAlignment="0" applyProtection="0"/>
    <xf numFmtId="0" fontId="106" fillId="0" borderId="116" applyNumberFormat="0" applyFill="0" applyAlignment="0" applyProtection="0"/>
    <xf numFmtId="0" fontId="106" fillId="0" borderId="11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9" fillId="17" borderId="151" applyNumberFormat="0">
      <alignment readingOrder="1"/>
      <protection locked="0"/>
    </xf>
    <xf numFmtId="49" fontId="140" fillId="21" borderId="148">
      <alignment horizontal="left" vertical="top"/>
      <protection locked="0"/>
    </xf>
    <xf numFmtId="49" fontId="140" fillId="21" borderId="148">
      <alignment horizontal="left" vertical="top"/>
      <protection locked="0"/>
    </xf>
    <xf numFmtId="49" fontId="140" fillId="0" borderId="148">
      <alignment horizontal="left" vertical="top"/>
      <protection locked="0"/>
    </xf>
    <xf numFmtId="49" fontId="140" fillId="0" borderId="148">
      <alignment horizontal="left" vertical="top"/>
      <protection locked="0"/>
    </xf>
    <xf numFmtId="49" fontId="140" fillId="60" borderId="148">
      <alignment horizontal="left" vertical="top"/>
      <protection locked="0"/>
    </xf>
    <xf numFmtId="49" fontId="140" fillId="60" borderId="148">
      <alignment horizontal="left" vertical="top"/>
      <protection locked="0"/>
    </xf>
    <xf numFmtId="0" fontId="142" fillId="0" borderId="152">
      <alignment horizontal="left" vertical="top" wrapText="1"/>
    </xf>
    <xf numFmtId="49" fontId="36" fillId="0" borderId="148">
      <alignment horizontal="center" vertical="top" wrapText="1"/>
      <protection locked="0"/>
    </xf>
    <xf numFmtId="49" fontId="36" fillId="0" borderId="148">
      <alignment horizontal="center" vertical="top" wrapText="1"/>
      <protection locked="0"/>
    </xf>
    <xf numFmtId="49" fontId="140" fillId="21" borderId="148">
      <alignment horizontal="right" vertical="top"/>
      <protection locked="0"/>
    </xf>
    <xf numFmtId="49" fontId="140" fillId="21" borderId="148">
      <alignment horizontal="right" vertical="top"/>
      <protection locked="0"/>
    </xf>
    <xf numFmtId="0" fontId="140" fillId="21" borderId="148">
      <alignment horizontal="right" vertical="top"/>
      <protection locked="0"/>
    </xf>
    <xf numFmtId="0" fontId="140" fillId="21" borderId="148">
      <alignment horizontal="right" vertical="top"/>
      <protection locked="0"/>
    </xf>
    <xf numFmtId="49" fontId="140" fillId="0" borderId="148">
      <alignment horizontal="right" vertical="top"/>
      <protection locked="0"/>
    </xf>
    <xf numFmtId="49" fontId="140" fillId="0" borderId="148">
      <alignment horizontal="right" vertical="top"/>
      <protection locked="0"/>
    </xf>
    <xf numFmtId="0" fontId="140" fillId="0" borderId="148">
      <alignment horizontal="right" vertical="top"/>
      <protection locked="0"/>
    </xf>
    <xf numFmtId="0" fontId="140" fillId="0" borderId="148">
      <alignment horizontal="right" vertical="top"/>
      <protection locked="0"/>
    </xf>
    <xf numFmtId="49" fontId="140" fillId="60" borderId="148">
      <alignment horizontal="right" vertical="top"/>
      <protection locked="0"/>
    </xf>
    <xf numFmtId="49" fontId="140" fillId="60" borderId="148">
      <alignment horizontal="right" vertical="top"/>
      <protection locked="0"/>
    </xf>
    <xf numFmtId="0" fontId="140" fillId="60" borderId="148">
      <alignment horizontal="right" vertical="top"/>
      <protection locked="0"/>
    </xf>
    <xf numFmtId="0" fontId="140" fillId="60" borderId="148">
      <alignment horizontal="right" vertical="top"/>
      <protection locked="0"/>
    </xf>
    <xf numFmtId="0" fontId="142" fillId="0" borderId="152">
      <alignment horizontal="center" vertical="top" wrapText="1"/>
    </xf>
    <xf numFmtId="49" fontId="140" fillId="0" borderId="148">
      <alignment horizontal="center" vertical="top" wrapText="1"/>
      <protection locked="0"/>
    </xf>
    <xf numFmtId="49" fontId="140" fillId="0" borderId="148">
      <alignment horizontal="center" vertical="top" wrapText="1"/>
      <protection locked="0"/>
    </xf>
    <xf numFmtId="0" fontId="140" fillId="0" borderId="148">
      <alignment horizontal="center" vertical="top" wrapText="1"/>
      <protection locked="0"/>
    </xf>
    <xf numFmtId="0" fontId="140" fillId="0" borderId="148">
      <alignment horizontal="center" vertical="top" wrapText="1"/>
      <protection locked="0"/>
    </xf>
    <xf numFmtId="0" fontId="103" fillId="61" borderId="151" applyNumberFormat="0" applyAlignment="0" applyProtection="0"/>
    <xf numFmtId="0" fontId="124" fillId="0" borderId="149">
      <alignment horizontal="left" vertical="center"/>
    </xf>
    <xf numFmtId="0" fontId="106" fillId="0" borderId="153" applyNumberFormat="0" applyFill="0" applyAlignment="0" applyProtection="0"/>
    <xf numFmtId="185" fontId="126" fillId="69" borderId="148" applyNumberFormat="0" applyFont="0" applyAlignment="0">
      <protection locked="0"/>
    </xf>
    <xf numFmtId="10" fontId="123" fillId="70" borderId="148" applyNumberFormat="0" applyBorder="0" applyAlignment="0" applyProtection="0"/>
    <xf numFmtId="0" fontId="36" fillId="73" borderId="154" applyNumberFormat="0" applyFont="0" applyAlignment="0" applyProtection="0"/>
    <xf numFmtId="0" fontId="99" fillId="56" borderId="155" applyNumberFormat="0" applyFont="0" applyAlignment="0" applyProtection="0"/>
    <xf numFmtId="0" fontId="99" fillId="56" borderId="155" applyNumberFormat="0" applyFont="0" applyAlignment="0" applyProtection="0"/>
    <xf numFmtId="0" fontId="99" fillId="56" borderId="155" applyNumberFormat="0" applyFont="0" applyAlignment="0" applyProtection="0"/>
    <xf numFmtId="0" fontId="102" fillId="61" borderId="156" applyNumberFormat="0" applyAlignment="0" applyProtection="0"/>
    <xf numFmtId="4" fontId="144" fillId="69" borderId="156" applyNumberFormat="0" applyProtection="0">
      <alignment vertical="center"/>
    </xf>
    <xf numFmtId="4" fontId="123" fillId="71" borderId="155" applyNumberFormat="0" applyProtection="0">
      <alignment vertical="center"/>
    </xf>
    <xf numFmtId="4" fontId="123" fillId="71" borderId="155" applyNumberFormat="0" applyProtection="0">
      <alignment vertical="center"/>
    </xf>
    <xf numFmtId="4" fontId="123" fillId="71" borderId="155" applyNumberFormat="0" applyProtection="0">
      <alignment vertical="center"/>
    </xf>
    <xf numFmtId="4" fontId="123" fillId="71" borderId="155" applyNumberFormat="0" applyProtection="0">
      <alignment vertical="center"/>
    </xf>
    <xf numFmtId="4" fontId="123" fillId="71" borderId="155" applyNumberFormat="0" applyProtection="0">
      <alignment vertical="center"/>
    </xf>
    <xf numFmtId="4" fontId="151" fillId="69" borderId="156" applyNumberFormat="0" applyProtection="0">
      <alignment vertical="center"/>
    </xf>
    <xf numFmtId="4" fontId="140" fillId="69" borderId="155" applyNumberFormat="0" applyProtection="0">
      <alignment vertical="center"/>
    </xf>
    <xf numFmtId="4" fontId="140" fillId="69" borderId="155" applyNumberFormat="0" applyProtection="0">
      <alignment vertical="center"/>
    </xf>
    <xf numFmtId="4" fontId="140" fillId="69" borderId="155" applyNumberFormat="0" applyProtection="0">
      <alignment vertical="center"/>
    </xf>
    <xf numFmtId="4" fontId="140" fillId="69" borderId="155" applyNumberFormat="0" applyProtection="0">
      <alignment vertical="center"/>
    </xf>
    <xf numFmtId="4" fontId="140" fillId="69" borderId="155" applyNumberFormat="0" applyProtection="0">
      <alignment vertical="center"/>
    </xf>
    <xf numFmtId="4" fontId="144" fillId="69" borderId="156" applyNumberFormat="0" applyProtection="0">
      <alignment horizontal="left" vertical="center" indent="1"/>
    </xf>
    <xf numFmtId="4" fontId="123" fillId="69" borderId="155" applyNumberFormat="0" applyProtection="0">
      <alignment horizontal="left" vertical="center" indent="1"/>
    </xf>
    <xf numFmtId="4" fontId="123" fillId="69" borderId="155" applyNumberFormat="0" applyProtection="0">
      <alignment horizontal="left" vertical="center" indent="1"/>
    </xf>
    <xf numFmtId="4" fontId="123" fillId="69" borderId="155" applyNumberFormat="0" applyProtection="0">
      <alignment horizontal="left" vertical="center" indent="1"/>
    </xf>
    <xf numFmtId="4" fontId="123" fillId="69" borderId="155" applyNumberFormat="0" applyProtection="0">
      <alignment horizontal="left" vertical="center" indent="1"/>
    </xf>
    <xf numFmtId="4" fontId="123" fillId="69" borderId="155" applyNumberFormat="0" applyProtection="0">
      <alignment horizontal="left" vertical="center" indent="1"/>
    </xf>
    <xf numFmtId="4" fontId="144" fillId="69" borderId="156" applyNumberFormat="0" applyProtection="0">
      <alignment horizontal="left" vertical="center" indent="1"/>
    </xf>
    <xf numFmtId="0" fontId="140" fillId="71" borderId="157" applyNumberFormat="0" applyProtection="0">
      <alignment horizontal="left" vertical="top" indent="1"/>
    </xf>
    <xf numFmtId="0" fontId="140" fillId="71" borderId="157" applyNumberFormat="0" applyProtection="0">
      <alignment horizontal="left" vertical="top" indent="1"/>
    </xf>
    <xf numFmtId="0" fontId="140" fillId="71" borderId="157" applyNumberFormat="0" applyProtection="0">
      <alignment horizontal="left" vertical="top" indent="1"/>
    </xf>
    <xf numFmtId="0" fontId="140" fillId="71" borderId="157" applyNumberFormat="0" applyProtection="0">
      <alignment horizontal="left" vertical="top" indent="1"/>
    </xf>
    <xf numFmtId="0" fontId="140" fillId="71" borderId="157" applyNumberFormat="0" applyProtection="0">
      <alignment horizontal="left" vertical="top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44" fillId="74" borderId="156" applyNumberFormat="0" applyProtection="0">
      <alignment horizontal="right" vertical="center"/>
    </xf>
    <xf numFmtId="4" fontId="123" fillId="20" borderId="155" applyNumberFormat="0" applyProtection="0">
      <alignment horizontal="right" vertical="center"/>
    </xf>
    <xf numFmtId="4" fontId="123" fillId="20" borderId="155" applyNumberFormat="0" applyProtection="0">
      <alignment horizontal="right" vertical="center"/>
    </xf>
    <xf numFmtId="4" fontId="123" fillId="20" borderId="155" applyNumberFormat="0" applyProtection="0">
      <alignment horizontal="right" vertical="center"/>
    </xf>
    <xf numFmtId="4" fontId="123" fillId="20" borderId="155" applyNumberFormat="0" applyProtection="0">
      <alignment horizontal="right" vertical="center"/>
    </xf>
    <xf numFmtId="4" fontId="123" fillId="20" borderId="155" applyNumberFormat="0" applyProtection="0">
      <alignment horizontal="right" vertical="center"/>
    </xf>
    <xf numFmtId="4" fontId="144" fillId="75" borderId="156" applyNumberFormat="0" applyProtection="0">
      <alignment horizontal="right" vertical="center"/>
    </xf>
    <xf numFmtId="4" fontId="123" fillId="76" borderId="155" applyNumberFormat="0" applyProtection="0">
      <alignment horizontal="right" vertical="center"/>
    </xf>
    <xf numFmtId="4" fontId="123" fillId="76" borderId="155" applyNumberFormat="0" applyProtection="0">
      <alignment horizontal="right" vertical="center"/>
    </xf>
    <xf numFmtId="4" fontId="123" fillId="76" borderId="155" applyNumberFormat="0" applyProtection="0">
      <alignment horizontal="right" vertical="center"/>
    </xf>
    <xf numFmtId="4" fontId="123" fillId="76" borderId="155" applyNumberFormat="0" applyProtection="0">
      <alignment horizontal="right" vertical="center"/>
    </xf>
    <xf numFmtId="4" fontId="123" fillId="76" borderId="155" applyNumberFormat="0" applyProtection="0">
      <alignment horizontal="right" vertical="center"/>
    </xf>
    <xf numFmtId="4" fontId="144" fillId="77" borderId="156" applyNumberFormat="0" applyProtection="0">
      <alignment horizontal="right" vertical="center"/>
    </xf>
    <xf numFmtId="4" fontId="123" fillId="41" borderId="152" applyNumberFormat="0" applyProtection="0">
      <alignment horizontal="right" vertical="center"/>
    </xf>
    <xf numFmtId="4" fontId="123" fillId="41" borderId="152" applyNumberFormat="0" applyProtection="0">
      <alignment horizontal="right" vertical="center"/>
    </xf>
    <xf numFmtId="4" fontId="123" fillId="41" borderId="152" applyNumberFormat="0" applyProtection="0">
      <alignment horizontal="right" vertical="center"/>
    </xf>
    <xf numFmtId="4" fontId="123" fillId="41" borderId="152" applyNumberFormat="0" applyProtection="0">
      <alignment horizontal="right" vertical="center"/>
    </xf>
    <xf numFmtId="4" fontId="123" fillId="41" borderId="152" applyNumberFormat="0" applyProtection="0">
      <alignment horizontal="right" vertical="center"/>
    </xf>
    <xf numFmtId="4" fontId="144" fillId="78" borderId="156" applyNumberFormat="0" applyProtection="0">
      <alignment horizontal="right" vertical="center"/>
    </xf>
    <xf numFmtId="4" fontId="123" fillId="28" borderId="155" applyNumberFormat="0" applyProtection="0">
      <alignment horizontal="right" vertical="center"/>
    </xf>
    <xf numFmtId="4" fontId="123" fillId="28" borderId="155" applyNumberFormat="0" applyProtection="0">
      <alignment horizontal="right" vertical="center"/>
    </xf>
    <xf numFmtId="4" fontId="123" fillId="28" borderId="155" applyNumberFormat="0" applyProtection="0">
      <alignment horizontal="right" vertical="center"/>
    </xf>
    <xf numFmtId="4" fontId="123" fillId="28" borderId="155" applyNumberFormat="0" applyProtection="0">
      <alignment horizontal="right" vertical="center"/>
    </xf>
    <xf numFmtId="4" fontId="123" fillId="28" borderId="155" applyNumberFormat="0" applyProtection="0">
      <alignment horizontal="right" vertical="center"/>
    </xf>
    <xf numFmtId="4" fontId="144" fillId="79" borderId="156" applyNumberFormat="0" applyProtection="0">
      <alignment horizontal="right" vertical="center"/>
    </xf>
    <xf numFmtId="4" fontId="123" fillId="32" borderId="155" applyNumberFormat="0" applyProtection="0">
      <alignment horizontal="right" vertical="center"/>
    </xf>
    <xf numFmtId="4" fontId="123" fillId="32" borderId="155" applyNumberFormat="0" applyProtection="0">
      <alignment horizontal="right" vertical="center"/>
    </xf>
    <xf numFmtId="4" fontId="123" fillId="32" borderId="155" applyNumberFormat="0" applyProtection="0">
      <alignment horizontal="right" vertical="center"/>
    </xf>
    <xf numFmtId="4" fontId="123" fillId="32" borderId="155" applyNumberFormat="0" applyProtection="0">
      <alignment horizontal="right" vertical="center"/>
    </xf>
    <xf numFmtId="4" fontId="123" fillId="32" borderId="155" applyNumberFormat="0" applyProtection="0">
      <alignment horizontal="right" vertical="center"/>
    </xf>
    <xf numFmtId="4" fontId="144" fillId="80" borderId="156" applyNumberFormat="0" applyProtection="0">
      <alignment horizontal="right" vertical="center"/>
    </xf>
    <xf numFmtId="4" fontId="123" fillId="55" borderId="155" applyNumberFormat="0" applyProtection="0">
      <alignment horizontal="right" vertical="center"/>
    </xf>
    <xf numFmtId="4" fontId="123" fillId="55" borderId="155" applyNumberFormat="0" applyProtection="0">
      <alignment horizontal="right" vertical="center"/>
    </xf>
    <xf numFmtId="4" fontId="123" fillId="55" borderId="155" applyNumberFormat="0" applyProtection="0">
      <alignment horizontal="right" vertical="center"/>
    </xf>
    <xf numFmtId="4" fontId="123" fillId="55" borderId="155" applyNumberFormat="0" applyProtection="0">
      <alignment horizontal="right" vertical="center"/>
    </xf>
    <xf numFmtId="4" fontId="123" fillId="55" borderId="155" applyNumberFormat="0" applyProtection="0">
      <alignment horizontal="right" vertical="center"/>
    </xf>
    <xf numFmtId="4" fontId="144" fillId="81" borderId="156" applyNumberFormat="0" applyProtection="0">
      <alignment horizontal="right" vertical="center"/>
    </xf>
    <xf numFmtId="4" fontId="123" fillId="48" borderId="155" applyNumberFormat="0" applyProtection="0">
      <alignment horizontal="right" vertical="center"/>
    </xf>
    <xf numFmtId="4" fontId="123" fillId="48" borderId="155" applyNumberFormat="0" applyProtection="0">
      <alignment horizontal="right" vertical="center"/>
    </xf>
    <xf numFmtId="4" fontId="123" fillId="48" borderId="155" applyNumberFormat="0" applyProtection="0">
      <alignment horizontal="right" vertical="center"/>
    </xf>
    <xf numFmtId="4" fontId="123" fillId="48" borderId="155" applyNumberFormat="0" applyProtection="0">
      <alignment horizontal="right" vertical="center"/>
    </xf>
    <xf numFmtId="4" fontId="123" fillId="48" borderId="155" applyNumberFormat="0" applyProtection="0">
      <alignment horizontal="right" vertical="center"/>
    </xf>
    <xf numFmtId="4" fontId="144" fillId="82" borderId="156" applyNumberFormat="0" applyProtection="0">
      <alignment horizontal="right" vertical="center"/>
    </xf>
    <xf numFmtId="4" fontId="123" fillId="83" borderId="155" applyNumberFormat="0" applyProtection="0">
      <alignment horizontal="right" vertical="center"/>
    </xf>
    <xf numFmtId="4" fontId="123" fillId="83" borderId="155" applyNumberFormat="0" applyProtection="0">
      <alignment horizontal="right" vertical="center"/>
    </xf>
    <xf numFmtId="4" fontId="123" fillId="83" borderId="155" applyNumberFormat="0" applyProtection="0">
      <alignment horizontal="right" vertical="center"/>
    </xf>
    <xf numFmtId="4" fontId="123" fillId="83" borderId="155" applyNumberFormat="0" applyProtection="0">
      <alignment horizontal="right" vertical="center"/>
    </xf>
    <xf numFmtId="4" fontId="123" fillId="83" borderId="155" applyNumberFormat="0" applyProtection="0">
      <alignment horizontal="right" vertical="center"/>
    </xf>
    <xf numFmtId="4" fontId="144" fillId="84" borderId="156" applyNumberFormat="0" applyProtection="0">
      <alignment horizontal="right" vertical="center"/>
    </xf>
    <xf numFmtId="4" fontId="123" fillId="27" borderId="155" applyNumberFormat="0" applyProtection="0">
      <alignment horizontal="right" vertical="center"/>
    </xf>
    <xf numFmtId="4" fontId="123" fillId="27" borderId="155" applyNumberFormat="0" applyProtection="0">
      <alignment horizontal="right" vertical="center"/>
    </xf>
    <xf numFmtId="4" fontId="123" fillId="27" borderId="155" applyNumberFormat="0" applyProtection="0">
      <alignment horizontal="right" vertical="center"/>
    </xf>
    <xf numFmtId="4" fontId="123" fillId="27" borderId="155" applyNumberFormat="0" applyProtection="0">
      <alignment horizontal="right" vertical="center"/>
    </xf>
    <xf numFmtId="4" fontId="123" fillId="27" borderId="155" applyNumberFormat="0" applyProtection="0">
      <alignment horizontal="right" vertical="center"/>
    </xf>
    <xf numFmtId="4" fontId="153" fillId="85" borderId="156" applyNumberFormat="0" applyProtection="0">
      <alignment horizontal="left" vertical="center" indent="1"/>
    </xf>
    <xf numFmtId="4" fontId="123" fillId="86" borderId="152" applyNumberFormat="0" applyProtection="0">
      <alignment horizontal="left" vertical="center" indent="1"/>
    </xf>
    <xf numFmtId="4" fontId="123" fillId="86" borderId="152" applyNumberFormat="0" applyProtection="0">
      <alignment horizontal="left" vertical="center" indent="1"/>
    </xf>
    <xf numFmtId="4" fontId="123" fillId="86" borderId="152" applyNumberFormat="0" applyProtection="0">
      <alignment horizontal="left" vertical="center" indent="1"/>
    </xf>
    <xf numFmtId="4" fontId="123" fillId="86" borderId="152" applyNumberFormat="0" applyProtection="0">
      <alignment horizontal="left" vertical="center" indent="1"/>
    </xf>
    <xf numFmtId="4" fontId="123" fillId="86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3" fillId="90" borderId="155" applyNumberFormat="0" applyProtection="0">
      <alignment horizontal="right" vertical="center"/>
    </xf>
    <xf numFmtId="4" fontId="123" fillId="90" borderId="155" applyNumberFormat="0" applyProtection="0">
      <alignment horizontal="right" vertical="center"/>
    </xf>
    <xf numFmtId="4" fontId="123" fillId="90" borderId="155" applyNumberFormat="0" applyProtection="0">
      <alignment horizontal="right" vertical="center"/>
    </xf>
    <xf numFmtId="4" fontId="123" fillId="90" borderId="155" applyNumberFormat="0" applyProtection="0">
      <alignment horizontal="right" vertical="center"/>
    </xf>
    <xf numFmtId="4" fontId="123" fillId="90" borderId="155" applyNumberFormat="0" applyProtection="0">
      <alignment horizontal="right" vertical="center"/>
    </xf>
    <xf numFmtId="4" fontId="123" fillId="91" borderId="152" applyNumberFormat="0" applyProtection="0">
      <alignment horizontal="left" vertical="center" indent="1"/>
    </xf>
    <xf numFmtId="4" fontId="123" fillId="91" borderId="152" applyNumberFormat="0" applyProtection="0">
      <alignment horizontal="left" vertical="center" indent="1"/>
    </xf>
    <xf numFmtId="4" fontId="123" fillId="91" borderId="152" applyNumberFormat="0" applyProtection="0">
      <alignment horizontal="left" vertical="center" indent="1"/>
    </xf>
    <xf numFmtId="4" fontId="123" fillId="91" borderId="152" applyNumberFormat="0" applyProtection="0">
      <alignment horizontal="left" vertical="center" indent="1"/>
    </xf>
    <xf numFmtId="4" fontId="123" fillId="91" borderId="152" applyNumberFormat="0" applyProtection="0">
      <alignment horizontal="left" vertical="center" indent="1"/>
    </xf>
    <xf numFmtId="4" fontId="123" fillId="90" borderId="152" applyNumberFormat="0" applyProtection="0">
      <alignment horizontal="left" vertical="center" indent="1"/>
    </xf>
    <xf numFmtId="4" fontId="123" fillId="90" borderId="152" applyNumberFormat="0" applyProtection="0">
      <alignment horizontal="left" vertical="center" indent="1"/>
    </xf>
    <xf numFmtId="4" fontId="123" fillId="90" borderId="152" applyNumberFormat="0" applyProtection="0">
      <alignment horizontal="left" vertical="center" indent="1"/>
    </xf>
    <xf numFmtId="4" fontId="123" fillId="90" borderId="152" applyNumberFormat="0" applyProtection="0">
      <alignment horizontal="left" vertical="center" indent="1"/>
    </xf>
    <xf numFmtId="4" fontId="123" fillId="90" borderId="152" applyNumberFormat="0" applyProtection="0">
      <alignment horizontal="left" vertical="center" indent="1"/>
    </xf>
    <xf numFmtId="0" fontId="123" fillId="61" borderId="155" applyNumberFormat="0" applyProtection="0">
      <alignment horizontal="left" vertical="center" indent="1"/>
    </xf>
    <xf numFmtId="0" fontId="123" fillId="61" borderId="155" applyNumberFormat="0" applyProtection="0">
      <alignment horizontal="left" vertical="center" indent="1"/>
    </xf>
    <xf numFmtId="0" fontId="123" fillId="61" borderId="155" applyNumberFormat="0" applyProtection="0">
      <alignment horizontal="left" vertical="center" indent="1"/>
    </xf>
    <xf numFmtId="0" fontId="123" fillId="61" borderId="155" applyNumberFormat="0" applyProtection="0">
      <alignment horizontal="left" vertical="center" indent="1"/>
    </xf>
    <xf numFmtId="0" fontId="123" fillId="61" borderId="155" applyNumberFormat="0" applyProtection="0">
      <alignment horizontal="left" vertical="center" indent="1"/>
    </xf>
    <xf numFmtId="0" fontId="123" fillId="61" borderId="155" applyNumberFormat="0" applyProtection="0">
      <alignment horizontal="left" vertical="center" indent="1"/>
    </xf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123" fillId="95" borderId="155" applyNumberFormat="0" applyProtection="0">
      <alignment horizontal="left" vertical="center" indent="1"/>
    </xf>
    <xf numFmtId="0" fontId="123" fillId="95" borderId="155" applyNumberFormat="0" applyProtection="0">
      <alignment horizontal="left" vertical="center" indent="1"/>
    </xf>
    <xf numFmtId="0" fontId="123" fillId="95" borderId="155" applyNumberFormat="0" applyProtection="0">
      <alignment horizontal="left" vertical="center" indent="1"/>
    </xf>
    <xf numFmtId="0" fontId="123" fillId="95" borderId="155" applyNumberFormat="0" applyProtection="0">
      <alignment horizontal="left" vertical="center" indent="1"/>
    </xf>
    <xf numFmtId="0" fontId="123" fillId="95" borderId="155" applyNumberFormat="0" applyProtection="0">
      <alignment horizontal="left" vertical="center" indent="1"/>
    </xf>
    <xf numFmtId="0" fontId="123" fillId="95" borderId="155" applyNumberFormat="0" applyProtection="0">
      <alignment horizontal="left" vertical="center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123" fillId="25" borderId="155" applyNumberFormat="0" applyProtection="0">
      <alignment horizontal="left" vertical="center" indent="1"/>
    </xf>
    <xf numFmtId="0" fontId="123" fillId="25" borderId="155" applyNumberFormat="0" applyProtection="0">
      <alignment horizontal="left" vertical="center" indent="1"/>
    </xf>
    <xf numFmtId="0" fontId="123" fillId="25" borderId="155" applyNumberFormat="0" applyProtection="0">
      <alignment horizontal="left" vertical="center" indent="1"/>
    </xf>
    <xf numFmtId="0" fontId="123" fillId="25" borderId="155" applyNumberFormat="0" applyProtection="0">
      <alignment horizontal="left" vertical="center" indent="1"/>
    </xf>
    <xf numFmtId="0" fontId="123" fillId="25" borderId="155" applyNumberFormat="0" applyProtection="0">
      <alignment horizontal="left" vertical="center" indent="1"/>
    </xf>
    <xf numFmtId="0" fontId="20" fillId="68" borderId="156" applyNumberFormat="0" applyProtection="0">
      <alignment horizontal="left" vertical="center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123" fillId="91" borderId="155" applyNumberFormat="0" applyProtection="0">
      <alignment horizontal="left" vertical="center" indent="1"/>
    </xf>
    <xf numFmtId="0" fontId="123" fillId="91" borderId="155" applyNumberFormat="0" applyProtection="0">
      <alignment horizontal="left" vertical="center" indent="1"/>
    </xf>
    <xf numFmtId="0" fontId="123" fillId="91" borderId="155" applyNumberFormat="0" applyProtection="0">
      <alignment horizontal="left" vertical="center" indent="1"/>
    </xf>
    <xf numFmtId="0" fontId="123" fillId="91" borderId="155" applyNumberFormat="0" applyProtection="0">
      <alignment horizontal="left" vertical="center" indent="1"/>
    </xf>
    <xf numFmtId="0" fontId="123" fillId="91" borderId="155" applyNumberFormat="0" applyProtection="0">
      <alignment horizontal="left" vertical="center" indent="1"/>
    </xf>
    <xf numFmtId="0" fontId="20" fillId="17" borderId="156" applyNumberFormat="0" applyProtection="0">
      <alignment horizontal="left" vertical="center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20" fillId="98" borderId="148" applyNumberFormat="0">
      <protection locked="0"/>
    </xf>
    <xf numFmtId="0" fontId="20" fillId="98" borderId="148" applyNumberFormat="0">
      <protection locked="0"/>
    </xf>
    <xf numFmtId="0" fontId="156" fillId="88" borderId="158" applyBorder="0"/>
    <xf numFmtId="4" fontId="144" fillId="70" borderId="156" applyNumberFormat="0" applyProtection="0">
      <alignment vertical="center"/>
    </xf>
    <xf numFmtId="4" fontId="157" fillId="73" borderId="157" applyNumberFormat="0" applyProtection="0">
      <alignment vertical="center"/>
    </xf>
    <xf numFmtId="4" fontId="157" fillId="73" borderId="157" applyNumberFormat="0" applyProtection="0">
      <alignment vertical="center"/>
    </xf>
    <xf numFmtId="4" fontId="157" fillId="73" borderId="157" applyNumberFormat="0" applyProtection="0">
      <alignment vertical="center"/>
    </xf>
    <xf numFmtId="4" fontId="157" fillId="73" borderId="157" applyNumberFormat="0" applyProtection="0">
      <alignment vertical="center"/>
    </xf>
    <xf numFmtId="4" fontId="157" fillId="73" borderId="157" applyNumberFormat="0" applyProtection="0">
      <alignment vertical="center"/>
    </xf>
    <xf numFmtId="4" fontId="151" fillId="70" borderId="156" applyNumberFormat="0" applyProtection="0">
      <alignment vertical="center"/>
    </xf>
    <xf numFmtId="4" fontId="140" fillId="70" borderId="148" applyNumberFormat="0" applyProtection="0">
      <alignment vertical="center"/>
    </xf>
    <xf numFmtId="4" fontId="140" fillId="70" borderId="148" applyNumberFormat="0" applyProtection="0">
      <alignment vertical="center"/>
    </xf>
    <xf numFmtId="4" fontId="140" fillId="70" borderId="148" applyNumberFormat="0" applyProtection="0">
      <alignment vertical="center"/>
    </xf>
    <xf numFmtId="4" fontId="140" fillId="70" borderId="148" applyNumberFormat="0" applyProtection="0">
      <alignment vertical="center"/>
    </xf>
    <xf numFmtId="4" fontId="140" fillId="70" borderId="148" applyNumberFormat="0" applyProtection="0">
      <alignment vertical="center"/>
    </xf>
    <xf numFmtId="4" fontId="140" fillId="70" borderId="148" applyNumberFormat="0" applyProtection="0">
      <alignment vertical="center"/>
    </xf>
    <xf numFmtId="4" fontId="140" fillId="70" borderId="148" applyNumberFormat="0" applyProtection="0">
      <alignment vertical="center"/>
    </xf>
    <xf numFmtId="4" fontId="140" fillId="70" borderId="148" applyNumberFormat="0" applyProtection="0">
      <alignment vertical="center"/>
    </xf>
    <xf numFmtId="4" fontId="140" fillId="70" borderId="148" applyNumberFormat="0" applyProtection="0">
      <alignment vertical="center"/>
    </xf>
    <xf numFmtId="4" fontId="140" fillId="70" borderId="148" applyNumberFormat="0" applyProtection="0">
      <alignment vertical="center"/>
    </xf>
    <xf numFmtId="4" fontId="144" fillId="70" borderId="156" applyNumberFormat="0" applyProtection="0">
      <alignment horizontal="left" vertical="center" indent="1"/>
    </xf>
    <xf numFmtId="4" fontId="157" fillId="61" borderId="157" applyNumberFormat="0" applyProtection="0">
      <alignment horizontal="left" vertical="center" indent="1"/>
    </xf>
    <xf numFmtId="4" fontId="157" fillId="61" borderId="157" applyNumberFormat="0" applyProtection="0">
      <alignment horizontal="left" vertical="center" indent="1"/>
    </xf>
    <xf numFmtId="4" fontId="157" fillId="61" borderId="157" applyNumberFormat="0" applyProtection="0">
      <alignment horizontal="left" vertical="center" indent="1"/>
    </xf>
    <xf numFmtId="4" fontId="157" fillId="61" borderId="157" applyNumberFormat="0" applyProtection="0">
      <alignment horizontal="left" vertical="center" indent="1"/>
    </xf>
    <xf numFmtId="4" fontId="157" fillId="61" borderId="157" applyNumberFormat="0" applyProtection="0">
      <alignment horizontal="left" vertical="center" indent="1"/>
    </xf>
    <xf numFmtId="4" fontId="144" fillId="70" borderId="156" applyNumberFormat="0" applyProtection="0">
      <alignment horizontal="left" vertical="center" indent="1"/>
    </xf>
    <xf numFmtId="0" fontId="157" fillId="73" borderId="157" applyNumberFormat="0" applyProtection="0">
      <alignment horizontal="left" vertical="top" indent="1"/>
    </xf>
    <xf numFmtId="0" fontId="157" fillId="73" borderId="157" applyNumberFormat="0" applyProtection="0">
      <alignment horizontal="left" vertical="top" indent="1"/>
    </xf>
    <xf numFmtId="0" fontId="157" fillId="73" borderId="157" applyNumberFormat="0" applyProtection="0">
      <alignment horizontal="left" vertical="top" indent="1"/>
    </xf>
    <xf numFmtId="0" fontId="157" fillId="73" borderId="157" applyNumberFormat="0" applyProtection="0">
      <alignment horizontal="left" vertical="top" indent="1"/>
    </xf>
    <xf numFmtId="0" fontId="157" fillId="73" borderId="157" applyNumberFormat="0" applyProtection="0">
      <alignment horizontal="left" vertical="top" indent="1"/>
    </xf>
    <xf numFmtId="4" fontId="144" fillId="87" borderId="156" applyNumberFormat="0" applyProtection="0">
      <alignment horizontal="right" vertical="center"/>
    </xf>
    <xf numFmtId="4" fontId="123" fillId="0" borderId="155" applyNumberFormat="0" applyProtection="0">
      <alignment horizontal="right" vertical="center"/>
    </xf>
    <xf numFmtId="4" fontId="123" fillId="0" borderId="155" applyNumberFormat="0" applyProtection="0">
      <alignment horizontal="right" vertical="center"/>
    </xf>
    <xf numFmtId="4" fontId="123" fillId="0" borderId="155" applyNumberFormat="0" applyProtection="0">
      <alignment horizontal="right" vertical="center"/>
    </xf>
    <xf numFmtId="4" fontId="123" fillId="0" borderId="155" applyNumberFormat="0" applyProtection="0">
      <alignment horizontal="right" vertical="center"/>
    </xf>
    <xf numFmtId="4" fontId="123" fillId="0" borderId="155" applyNumberFormat="0" applyProtection="0">
      <alignment horizontal="right" vertical="center"/>
    </xf>
    <xf numFmtId="4" fontId="151" fillId="87" borderId="156" applyNumberFormat="0" applyProtection="0">
      <alignment horizontal="right" vertical="center"/>
    </xf>
    <xf numFmtId="4" fontId="140" fillId="4" borderId="155" applyNumberFormat="0" applyProtection="0">
      <alignment horizontal="right" vertical="center"/>
    </xf>
    <xf numFmtId="4" fontId="140" fillId="4" borderId="155" applyNumberFormat="0" applyProtection="0">
      <alignment horizontal="right" vertical="center"/>
    </xf>
    <xf numFmtId="4" fontId="140" fillId="4" borderId="155" applyNumberFormat="0" applyProtection="0">
      <alignment horizontal="right" vertical="center"/>
    </xf>
    <xf numFmtId="4" fontId="140" fillId="4" borderId="155" applyNumberFormat="0" applyProtection="0">
      <alignment horizontal="right" vertical="center"/>
    </xf>
    <xf numFmtId="4" fontId="140" fillId="4" borderId="155" applyNumberFormat="0" applyProtection="0">
      <alignment horizontal="right" vertical="center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0" fontId="157" fillId="90" borderId="157" applyNumberFormat="0" applyProtection="0">
      <alignment horizontal="left" vertical="top" indent="1"/>
    </xf>
    <xf numFmtId="0" fontId="157" fillId="90" borderId="157" applyNumberFormat="0" applyProtection="0">
      <alignment horizontal="left" vertical="top" indent="1"/>
    </xf>
    <xf numFmtId="0" fontId="157" fillId="90" borderId="157" applyNumberFormat="0" applyProtection="0">
      <alignment horizontal="left" vertical="top" indent="1"/>
    </xf>
    <xf numFmtId="0" fontId="157" fillId="90" borderId="157" applyNumberFormat="0" applyProtection="0">
      <alignment horizontal="left" vertical="top" indent="1"/>
    </xf>
    <xf numFmtId="0" fontId="157" fillId="90" borderId="157" applyNumberFormat="0" applyProtection="0">
      <alignment horizontal="left" vertical="top" indent="1"/>
    </xf>
    <xf numFmtId="4" fontId="140" fillId="99" borderId="152" applyNumberFormat="0" applyProtection="0">
      <alignment horizontal="left" vertical="center" indent="1"/>
    </xf>
    <xf numFmtId="4" fontId="140" fillId="99" borderId="152" applyNumberFormat="0" applyProtection="0">
      <alignment horizontal="left" vertical="center" indent="1"/>
    </xf>
    <xf numFmtId="4" fontId="140" fillId="99" borderId="152" applyNumberFormat="0" applyProtection="0">
      <alignment horizontal="left" vertical="center" indent="1"/>
    </xf>
    <xf numFmtId="4" fontId="140" fillId="99" borderId="152" applyNumberFormat="0" applyProtection="0">
      <alignment horizontal="left" vertical="center" indent="1"/>
    </xf>
    <xf numFmtId="4" fontId="140" fillId="99" borderId="152" applyNumberFormat="0" applyProtection="0">
      <alignment horizontal="left" vertical="center" indent="1"/>
    </xf>
    <xf numFmtId="0" fontId="123" fillId="100" borderId="148"/>
    <xf numFmtId="0" fontId="123" fillId="100" borderId="148"/>
    <xf numFmtId="4" fontId="150" fillId="87" borderId="156" applyNumberFormat="0" applyProtection="0">
      <alignment horizontal="right" vertical="center"/>
    </xf>
    <xf numFmtId="4" fontId="140" fillId="98" borderId="155" applyNumberFormat="0" applyProtection="0">
      <alignment horizontal="right" vertical="center"/>
    </xf>
    <xf numFmtId="4" fontId="140" fillId="98" borderId="155" applyNumberFormat="0" applyProtection="0">
      <alignment horizontal="right" vertical="center"/>
    </xf>
    <xf numFmtId="4" fontId="140" fillId="98" borderId="155" applyNumberFormat="0" applyProtection="0">
      <alignment horizontal="right" vertical="center"/>
    </xf>
    <xf numFmtId="4" fontId="140" fillId="98" borderId="155" applyNumberFormat="0" applyProtection="0">
      <alignment horizontal="right" vertical="center"/>
    </xf>
    <xf numFmtId="4" fontId="140" fillId="98" borderId="155" applyNumberFormat="0" applyProtection="0">
      <alignment horizontal="right" vertical="center"/>
    </xf>
    <xf numFmtId="2" fontId="159" fillId="101" borderId="159" applyProtection="0"/>
    <xf numFmtId="2" fontId="159" fillId="101" borderId="159" applyProtection="0"/>
    <xf numFmtId="2" fontId="139" fillId="102" borderId="159" applyProtection="0"/>
    <xf numFmtId="2" fontId="139" fillId="103" borderId="159" applyProtection="0"/>
    <xf numFmtId="2" fontId="139" fillId="104" borderId="159" applyProtection="0"/>
    <xf numFmtId="2" fontId="139" fillId="104" borderId="159" applyProtection="0">
      <alignment horizontal="center"/>
    </xf>
    <xf numFmtId="2" fontId="139" fillId="103" borderId="159" applyProtection="0">
      <alignment horizontal="center"/>
    </xf>
    <xf numFmtId="0" fontId="140" fillId="0" borderId="152">
      <alignment horizontal="left" vertical="top" wrapText="1"/>
    </xf>
    <xf numFmtId="0" fontId="107" fillId="0" borderId="160" applyNumberFormat="0" applyFill="0" applyAlignment="0" applyProtection="0"/>
    <xf numFmtId="0" fontId="101" fillId="24" borderId="151" applyNumberFormat="0" applyAlignment="0" applyProtection="0"/>
    <xf numFmtId="0" fontId="101" fillId="24" borderId="151" applyNumberFormat="0" applyAlignment="0" applyProtection="0"/>
    <xf numFmtId="0" fontId="102" fillId="61" borderId="156" applyNumberFormat="0" applyAlignment="0" applyProtection="0"/>
    <xf numFmtId="0" fontId="102" fillId="61" borderId="156" applyNumberFormat="0" applyAlignment="0" applyProtection="0"/>
    <xf numFmtId="0" fontId="103" fillId="61" borderId="151" applyNumberFormat="0" applyAlignment="0" applyProtection="0"/>
    <xf numFmtId="0" fontId="103" fillId="61" borderId="151" applyNumberFormat="0" applyAlignment="0" applyProtection="0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4" fontId="135" fillId="69" borderId="148" applyBorder="0">
      <alignment horizontal="right"/>
    </xf>
    <xf numFmtId="0" fontId="107" fillId="0" borderId="160" applyNumberFormat="0" applyFill="0" applyAlignment="0" applyProtection="0"/>
    <xf numFmtId="0" fontId="107" fillId="0" borderId="16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73" borderId="154" applyNumberFormat="0" applyFont="0" applyAlignment="0" applyProtection="0"/>
    <xf numFmtId="0" fontId="36" fillId="73" borderId="154" applyNumberFormat="0" applyFont="0" applyAlignment="0" applyProtection="0"/>
    <xf numFmtId="9" fontId="2" fillId="0" borderId="0" applyFont="0" applyFill="0" applyBorder="0" applyAlignment="0" applyProtection="0"/>
    <xf numFmtId="0" fontId="163" fillId="0" borderId="15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39" fillId="17" borderId="151" applyNumberFormat="0">
      <alignment readingOrder="1"/>
      <protection locked="0"/>
    </xf>
    <xf numFmtId="185" fontId="126" fillId="69" borderId="68" applyNumberFormat="0" applyFont="0" applyAlignment="0">
      <protection locked="0"/>
    </xf>
    <xf numFmtId="10" fontId="123" fillId="70" borderId="68" applyNumberFormat="0" applyBorder="0" applyAlignment="0" applyProtection="0"/>
    <xf numFmtId="185" fontId="126" fillId="69" borderId="68" applyNumberFormat="0" applyFont="0" applyAlignment="0">
      <protection locked="0"/>
    </xf>
    <xf numFmtId="0" fontId="106" fillId="0" borderId="153" applyNumberFormat="0" applyFill="0" applyAlignment="0" applyProtection="0"/>
    <xf numFmtId="0" fontId="142" fillId="0" borderId="152">
      <alignment horizontal="left" vertical="top" wrapText="1"/>
    </xf>
    <xf numFmtId="0" fontId="124" fillId="0" borderId="135">
      <alignment horizontal="left" vertical="center"/>
    </xf>
    <xf numFmtId="0" fontId="142" fillId="0" borderId="152">
      <alignment horizontal="center" vertical="top" wrapText="1"/>
    </xf>
    <xf numFmtId="0" fontId="103" fillId="61" borderId="151" applyNumberFormat="0" applyAlignment="0" applyProtection="0"/>
    <xf numFmtId="0" fontId="140" fillId="0" borderId="68">
      <alignment horizontal="center" vertical="top" wrapText="1"/>
      <protection locked="0"/>
    </xf>
    <xf numFmtId="0" fontId="140" fillId="0" borderId="68">
      <alignment horizontal="center" vertical="top" wrapText="1"/>
      <protection locked="0"/>
    </xf>
    <xf numFmtId="49" fontId="140" fillId="0" borderId="68">
      <alignment horizontal="center" vertical="top" wrapText="1"/>
      <protection locked="0"/>
    </xf>
    <xf numFmtId="49" fontId="140" fillId="0" borderId="68">
      <alignment horizontal="center" vertical="top" wrapText="1"/>
      <protection locked="0"/>
    </xf>
    <xf numFmtId="0" fontId="140" fillId="60" borderId="68">
      <alignment horizontal="right" vertical="top"/>
      <protection locked="0"/>
    </xf>
    <xf numFmtId="0" fontId="140" fillId="60" borderId="68">
      <alignment horizontal="right" vertical="top"/>
      <protection locked="0"/>
    </xf>
    <xf numFmtId="49" fontId="140" fillId="60" borderId="68">
      <alignment horizontal="right" vertical="top"/>
      <protection locked="0"/>
    </xf>
    <xf numFmtId="49" fontId="140" fillId="60" borderId="68">
      <alignment horizontal="right" vertical="top"/>
      <protection locked="0"/>
    </xf>
    <xf numFmtId="0" fontId="140" fillId="0" borderId="68">
      <alignment horizontal="right" vertical="top"/>
      <protection locked="0"/>
    </xf>
    <xf numFmtId="0" fontId="140" fillId="0" borderId="68">
      <alignment horizontal="right" vertical="top"/>
      <protection locked="0"/>
    </xf>
    <xf numFmtId="49" fontId="140" fillId="0" borderId="68">
      <alignment horizontal="right" vertical="top"/>
      <protection locked="0"/>
    </xf>
    <xf numFmtId="49" fontId="140" fillId="0" borderId="68">
      <alignment horizontal="right" vertical="top"/>
      <protection locked="0"/>
    </xf>
    <xf numFmtId="0" fontId="140" fillId="21" borderId="68">
      <alignment horizontal="right" vertical="top"/>
      <protection locked="0"/>
    </xf>
    <xf numFmtId="0" fontId="140" fillId="21" borderId="68">
      <alignment horizontal="right" vertical="top"/>
      <protection locked="0"/>
    </xf>
    <xf numFmtId="49" fontId="140" fillId="21" borderId="68">
      <alignment horizontal="right" vertical="top"/>
      <protection locked="0"/>
    </xf>
    <xf numFmtId="49" fontId="140" fillId="21" borderId="68">
      <alignment horizontal="right" vertical="top"/>
      <protection locked="0"/>
    </xf>
    <xf numFmtId="0" fontId="124" fillId="0" borderId="135">
      <alignment horizontal="left" vertical="center"/>
    </xf>
    <xf numFmtId="49" fontId="36" fillId="0" borderId="68">
      <alignment horizontal="center" vertical="top" wrapText="1"/>
      <protection locked="0"/>
    </xf>
    <xf numFmtId="49" fontId="36" fillId="0" borderId="68">
      <alignment horizontal="center" vertical="top" wrapText="1"/>
      <protection locked="0"/>
    </xf>
    <xf numFmtId="49" fontId="140" fillId="60" borderId="68">
      <alignment horizontal="left" vertical="top"/>
      <protection locked="0"/>
    </xf>
    <xf numFmtId="49" fontId="140" fillId="60" borderId="68">
      <alignment horizontal="left" vertical="top"/>
      <protection locked="0"/>
    </xf>
    <xf numFmtId="49" fontId="140" fillId="0" borderId="68">
      <alignment horizontal="left" vertical="top"/>
      <protection locked="0"/>
    </xf>
    <xf numFmtId="49" fontId="140" fillId="0" borderId="68">
      <alignment horizontal="left" vertical="top"/>
      <protection locked="0"/>
    </xf>
    <xf numFmtId="49" fontId="140" fillId="21" borderId="68">
      <alignment horizontal="left" vertical="top"/>
      <protection locked="0"/>
    </xf>
    <xf numFmtId="49" fontId="140" fillId="21" borderId="68">
      <alignment horizontal="left" vertical="top"/>
      <protection locked="0"/>
    </xf>
    <xf numFmtId="0" fontId="36" fillId="73" borderId="154" applyNumberFormat="0" applyFont="0" applyAlignment="0" applyProtection="0"/>
    <xf numFmtId="0" fontId="99" fillId="56" borderId="155" applyNumberFormat="0" applyFont="0" applyAlignment="0" applyProtection="0"/>
    <xf numFmtId="0" fontId="99" fillId="56" borderId="155" applyNumberFormat="0" applyFont="0" applyAlignment="0" applyProtection="0"/>
    <xf numFmtId="0" fontId="99" fillId="56" borderId="155" applyNumberFormat="0" applyFont="0" applyAlignment="0" applyProtection="0"/>
    <xf numFmtId="0" fontId="102" fillId="61" borderId="156" applyNumberFormat="0" applyAlignment="0" applyProtection="0"/>
    <xf numFmtId="4" fontId="144" fillId="69" borderId="156" applyNumberFormat="0" applyProtection="0">
      <alignment vertical="center"/>
    </xf>
    <xf numFmtId="4" fontId="123" fillId="71" borderId="155" applyNumberFormat="0" applyProtection="0">
      <alignment vertical="center"/>
    </xf>
    <xf numFmtId="4" fontId="123" fillId="71" borderId="155" applyNumberFormat="0" applyProtection="0">
      <alignment vertical="center"/>
    </xf>
    <xf numFmtId="4" fontId="123" fillId="71" borderId="155" applyNumberFormat="0" applyProtection="0">
      <alignment vertical="center"/>
    </xf>
    <xf numFmtId="4" fontId="123" fillId="71" borderId="155" applyNumberFormat="0" applyProtection="0">
      <alignment vertical="center"/>
    </xf>
    <xf numFmtId="4" fontId="123" fillId="71" borderId="155" applyNumberFormat="0" applyProtection="0">
      <alignment vertical="center"/>
    </xf>
    <xf numFmtId="4" fontId="151" fillId="69" borderId="156" applyNumberFormat="0" applyProtection="0">
      <alignment vertical="center"/>
    </xf>
    <xf numFmtId="4" fontId="140" fillId="69" borderId="155" applyNumberFormat="0" applyProtection="0">
      <alignment vertical="center"/>
    </xf>
    <xf numFmtId="4" fontId="140" fillId="69" borderId="155" applyNumberFormat="0" applyProtection="0">
      <alignment vertical="center"/>
    </xf>
    <xf numFmtId="4" fontId="140" fillId="69" borderId="155" applyNumberFormat="0" applyProtection="0">
      <alignment vertical="center"/>
    </xf>
    <xf numFmtId="4" fontId="140" fillId="69" borderId="155" applyNumberFormat="0" applyProtection="0">
      <alignment vertical="center"/>
    </xf>
    <xf numFmtId="4" fontId="140" fillId="69" borderId="155" applyNumberFormat="0" applyProtection="0">
      <alignment vertical="center"/>
    </xf>
    <xf numFmtId="4" fontId="144" fillId="69" borderId="156" applyNumberFormat="0" applyProtection="0">
      <alignment horizontal="left" vertical="center" indent="1"/>
    </xf>
    <xf numFmtId="4" fontId="123" fillId="69" borderId="155" applyNumberFormat="0" applyProtection="0">
      <alignment horizontal="left" vertical="center" indent="1"/>
    </xf>
    <xf numFmtId="4" fontId="123" fillId="69" borderId="155" applyNumberFormat="0" applyProtection="0">
      <alignment horizontal="left" vertical="center" indent="1"/>
    </xf>
    <xf numFmtId="4" fontId="123" fillId="69" borderId="155" applyNumberFormat="0" applyProtection="0">
      <alignment horizontal="left" vertical="center" indent="1"/>
    </xf>
    <xf numFmtId="4" fontId="123" fillId="69" borderId="155" applyNumberFormat="0" applyProtection="0">
      <alignment horizontal="left" vertical="center" indent="1"/>
    </xf>
    <xf numFmtId="4" fontId="123" fillId="69" borderId="155" applyNumberFormat="0" applyProtection="0">
      <alignment horizontal="left" vertical="center" indent="1"/>
    </xf>
    <xf numFmtId="4" fontId="144" fillId="69" borderId="156" applyNumberFormat="0" applyProtection="0">
      <alignment horizontal="left" vertical="center" indent="1"/>
    </xf>
    <xf numFmtId="0" fontId="140" fillId="71" borderId="157" applyNumberFormat="0" applyProtection="0">
      <alignment horizontal="left" vertical="top" indent="1"/>
    </xf>
    <xf numFmtId="0" fontId="140" fillId="71" borderId="157" applyNumberFormat="0" applyProtection="0">
      <alignment horizontal="left" vertical="top" indent="1"/>
    </xf>
    <xf numFmtId="0" fontId="140" fillId="71" borderId="157" applyNumberFormat="0" applyProtection="0">
      <alignment horizontal="left" vertical="top" indent="1"/>
    </xf>
    <xf numFmtId="0" fontId="140" fillId="71" borderId="157" applyNumberFormat="0" applyProtection="0">
      <alignment horizontal="left" vertical="top" indent="1"/>
    </xf>
    <xf numFmtId="0" fontId="140" fillId="71" borderId="157" applyNumberFormat="0" applyProtection="0">
      <alignment horizontal="left" vertical="top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44" fillId="74" borderId="156" applyNumberFormat="0" applyProtection="0">
      <alignment horizontal="right" vertical="center"/>
    </xf>
    <xf numFmtId="4" fontId="123" fillId="20" borderId="155" applyNumberFormat="0" applyProtection="0">
      <alignment horizontal="right" vertical="center"/>
    </xf>
    <xf numFmtId="4" fontId="123" fillId="20" borderId="155" applyNumberFormat="0" applyProtection="0">
      <alignment horizontal="right" vertical="center"/>
    </xf>
    <xf numFmtId="4" fontId="123" fillId="20" borderId="155" applyNumberFormat="0" applyProtection="0">
      <alignment horizontal="right" vertical="center"/>
    </xf>
    <xf numFmtId="4" fontId="123" fillId="20" borderId="155" applyNumberFormat="0" applyProtection="0">
      <alignment horizontal="right" vertical="center"/>
    </xf>
    <xf numFmtId="4" fontId="123" fillId="20" borderId="155" applyNumberFormat="0" applyProtection="0">
      <alignment horizontal="right" vertical="center"/>
    </xf>
    <xf numFmtId="4" fontId="144" fillId="75" borderId="156" applyNumberFormat="0" applyProtection="0">
      <alignment horizontal="right" vertical="center"/>
    </xf>
    <xf numFmtId="4" fontId="123" fillId="76" borderId="155" applyNumberFormat="0" applyProtection="0">
      <alignment horizontal="right" vertical="center"/>
    </xf>
    <xf numFmtId="4" fontId="123" fillId="76" borderId="155" applyNumberFormat="0" applyProtection="0">
      <alignment horizontal="right" vertical="center"/>
    </xf>
    <xf numFmtId="4" fontId="123" fillId="76" borderId="155" applyNumberFormat="0" applyProtection="0">
      <alignment horizontal="right" vertical="center"/>
    </xf>
    <xf numFmtId="4" fontId="123" fillId="76" borderId="155" applyNumberFormat="0" applyProtection="0">
      <alignment horizontal="right" vertical="center"/>
    </xf>
    <xf numFmtId="4" fontId="123" fillId="76" borderId="155" applyNumberFormat="0" applyProtection="0">
      <alignment horizontal="right" vertical="center"/>
    </xf>
    <xf numFmtId="4" fontId="144" fillId="77" borderId="156" applyNumberFormat="0" applyProtection="0">
      <alignment horizontal="right" vertical="center"/>
    </xf>
    <xf numFmtId="4" fontId="123" fillId="41" borderId="152" applyNumberFormat="0" applyProtection="0">
      <alignment horizontal="right" vertical="center"/>
    </xf>
    <xf numFmtId="4" fontId="123" fillId="41" borderId="152" applyNumberFormat="0" applyProtection="0">
      <alignment horizontal="right" vertical="center"/>
    </xf>
    <xf numFmtId="4" fontId="123" fillId="41" borderId="152" applyNumberFormat="0" applyProtection="0">
      <alignment horizontal="right" vertical="center"/>
    </xf>
    <xf numFmtId="4" fontId="123" fillId="41" borderId="152" applyNumberFormat="0" applyProtection="0">
      <alignment horizontal="right" vertical="center"/>
    </xf>
    <xf numFmtId="4" fontId="123" fillId="41" borderId="152" applyNumberFormat="0" applyProtection="0">
      <alignment horizontal="right" vertical="center"/>
    </xf>
    <xf numFmtId="4" fontId="144" fillId="78" borderId="156" applyNumberFormat="0" applyProtection="0">
      <alignment horizontal="right" vertical="center"/>
    </xf>
    <xf numFmtId="4" fontId="123" fillId="28" borderId="155" applyNumberFormat="0" applyProtection="0">
      <alignment horizontal="right" vertical="center"/>
    </xf>
    <xf numFmtId="4" fontId="123" fillId="28" borderId="155" applyNumberFormat="0" applyProtection="0">
      <alignment horizontal="right" vertical="center"/>
    </xf>
    <xf numFmtId="4" fontId="123" fillId="28" borderId="155" applyNumberFormat="0" applyProtection="0">
      <alignment horizontal="right" vertical="center"/>
    </xf>
    <xf numFmtId="4" fontId="123" fillId="28" borderId="155" applyNumberFormat="0" applyProtection="0">
      <alignment horizontal="right" vertical="center"/>
    </xf>
    <xf numFmtId="4" fontId="123" fillId="28" borderId="155" applyNumberFormat="0" applyProtection="0">
      <alignment horizontal="right" vertical="center"/>
    </xf>
    <xf numFmtId="4" fontId="144" fillId="79" borderId="156" applyNumberFormat="0" applyProtection="0">
      <alignment horizontal="right" vertical="center"/>
    </xf>
    <xf numFmtId="4" fontId="123" fillId="32" borderId="155" applyNumberFormat="0" applyProtection="0">
      <alignment horizontal="right" vertical="center"/>
    </xf>
    <xf numFmtId="4" fontId="123" fillId="32" borderId="155" applyNumberFormat="0" applyProtection="0">
      <alignment horizontal="right" vertical="center"/>
    </xf>
    <xf numFmtId="4" fontId="123" fillId="32" borderId="155" applyNumberFormat="0" applyProtection="0">
      <alignment horizontal="right" vertical="center"/>
    </xf>
    <xf numFmtId="4" fontId="123" fillId="32" borderId="155" applyNumberFormat="0" applyProtection="0">
      <alignment horizontal="right" vertical="center"/>
    </xf>
    <xf numFmtId="4" fontId="123" fillId="32" borderId="155" applyNumberFormat="0" applyProtection="0">
      <alignment horizontal="right" vertical="center"/>
    </xf>
    <xf numFmtId="4" fontId="144" fillId="80" borderId="156" applyNumberFormat="0" applyProtection="0">
      <alignment horizontal="right" vertical="center"/>
    </xf>
    <xf numFmtId="4" fontId="123" fillId="55" borderId="155" applyNumberFormat="0" applyProtection="0">
      <alignment horizontal="right" vertical="center"/>
    </xf>
    <xf numFmtId="4" fontId="123" fillId="55" borderId="155" applyNumberFormat="0" applyProtection="0">
      <alignment horizontal="right" vertical="center"/>
    </xf>
    <xf numFmtId="4" fontId="123" fillId="55" borderId="155" applyNumberFormat="0" applyProtection="0">
      <alignment horizontal="right" vertical="center"/>
    </xf>
    <xf numFmtId="4" fontId="123" fillId="55" borderId="155" applyNumberFormat="0" applyProtection="0">
      <alignment horizontal="right" vertical="center"/>
    </xf>
    <xf numFmtId="4" fontId="123" fillId="55" borderId="155" applyNumberFormat="0" applyProtection="0">
      <alignment horizontal="right" vertical="center"/>
    </xf>
    <xf numFmtId="4" fontId="144" fillId="81" borderId="156" applyNumberFormat="0" applyProtection="0">
      <alignment horizontal="right" vertical="center"/>
    </xf>
    <xf numFmtId="4" fontId="123" fillId="48" borderId="155" applyNumberFormat="0" applyProtection="0">
      <alignment horizontal="right" vertical="center"/>
    </xf>
    <xf numFmtId="4" fontId="123" fillId="48" borderId="155" applyNumberFormat="0" applyProtection="0">
      <alignment horizontal="right" vertical="center"/>
    </xf>
    <xf numFmtId="4" fontId="123" fillId="48" borderId="155" applyNumberFormat="0" applyProtection="0">
      <alignment horizontal="right" vertical="center"/>
    </xf>
    <xf numFmtId="4" fontId="123" fillId="48" borderId="155" applyNumberFormat="0" applyProtection="0">
      <alignment horizontal="right" vertical="center"/>
    </xf>
    <xf numFmtId="4" fontId="123" fillId="48" borderId="155" applyNumberFormat="0" applyProtection="0">
      <alignment horizontal="right" vertical="center"/>
    </xf>
    <xf numFmtId="4" fontId="144" fillId="82" borderId="156" applyNumberFormat="0" applyProtection="0">
      <alignment horizontal="right" vertical="center"/>
    </xf>
    <xf numFmtId="4" fontId="123" fillId="83" borderId="155" applyNumberFormat="0" applyProtection="0">
      <alignment horizontal="right" vertical="center"/>
    </xf>
    <xf numFmtId="4" fontId="123" fillId="83" borderId="155" applyNumberFormat="0" applyProtection="0">
      <alignment horizontal="right" vertical="center"/>
    </xf>
    <xf numFmtId="4" fontId="123" fillId="83" borderId="155" applyNumberFormat="0" applyProtection="0">
      <alignment horizontal="right" vertical="center"/>
    </xf>
    <xf numFmtId="4" fontId="123" fillId="83" borderId="155" applyNumberFormat="0" applyProtection="0">
      <alignment horizontal="right" vertical="center"/>
    </xf>
    <xf numFmtId="4" fontId="123" fillId="83" borderId="155" applyNumberFormat="0" applyProtection="0">
      <alignment horizontal="right" vertical="center"/>
    </xf>
    <xf numFmtId="4" fontId="144" fillId="84" borderId="156" applyNumberFormat="0" applyProtection="0">
      <alignment horizontal="right" vertical="center"/>
    </xf>
    <xf numFmtId="4" fontId="123" fillId="27" borderId="155" applyNumberFormat="0" applyProtection="0">
      <alignment horizontal="right" vertical="center"/>
    </xf>
    <xf numFmtId="4" fontId="123" fillId="27" borderId="155" applyNumberFormat="0" applyProtection="0">
      <alignment horizontal="right" vertical="center"/>
    </xf>
    <xf numFmtId="4" fontId="123" fillId="27" borderId="155" applyNumberFormat="0" applyProtection="0">
      <alignment horizontal="right" vertical="center"/>
    </xf>
    <xf numFmtId="4" fontId="123" fillId="27" borderId="155" applyNumberFormat="0" applyProtection="0">
      <alignment horizontal="right" vertical="center"/>
    </xf>
    <xf numFmtId="4" fontId="123" fillId="27" borderId="155" applyNumberFormat="0" applyProtection="0">
      <alignment horizontal="right" vertical="center"/>
    </xf>
    <xf numFmtId="4" fontId="153" fillId="85" borderId="156" applyNumberFormat="0" applyProtection="0">
      <alignment horizontal="left" vertical="center" indent="1"/>
    </xf>
    <xf numFmtId="4" fontId="123" fillId="86" borderId="152" applyNumberFormat="0" applyProtection="0">
      <alignment horizontal="left" vertical="center" indent="1"/>
    </xf>
    <xf numFmtId="4" fontId="123" fillId="86" borderId="152" applyNumberFormat="0" applyProtection="0">
      <alignment horizontal="left" vertical="center" indent="1"/>
    </xf>
    <xf numFmtId="4" fontId="123" fillId="86" borderId="152" applyNumberFormat="0" applyProtection="0">
      <alignment horizontal="left" vertical="center" indent="1"/>
    </xf>
    <xf numFmtId="4" fontId="123" fillId="86" borderId="152" applyNumberFormat="0" applyProtection="0">
      <alignment horizontal="left" vertical="center" indent="1"/>
    </xf>
    <xf numFmtId="4" fontId="123" fillId="86" borderId="152" applyNumberFormat="0" applyProtection="0">
      <alignment horizontal="left" vertical="center" indent="1"/>
    </xf>
    <xf numFmtId="4" fontId="144" fillId="87" borderId="136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3" fillId="90" borderId="155" applyNumberFormat="0" applyProtection="0">
      <alignment horizontal="right" vertical="center"/>
    </xf>
    <xf numFmtId="4" fontId="123" fillId="90" borderId="155" applyNumberFormat="0" applyProtection="0">
      <alignment horizontal="right" vertical="center"/>
    </xf>
    <xf numFmtId="4" fontId="123" fillId="90" borderId="155" applyNumberFormat="0" applyProtection="0">
      <alignment horizontal="right" vertical="center"/>
    </xf>
    <xf numFmtId="4" fontId="123" fillId="90" borderId="155" applyNumberFormat="0" applyProtection="0">
      <alignment horizontal="right" vertical="center"/>
    </xf>
    <xf numFmtId="4" fontId="123" fillId="90" borderId="155" applyNumberFormat="0" applyProtection="0">
      <alignment horizontal="right" vertical="center"/>
    </xf>
    <xf numFmtId="4" fontId="123" fillId="91" borderId="152" applyNumberFormat="0" applyProtection="0">
      <alignment horizontal="left" vertical="center" indent="1"/>
    </xf>
    <xf numFmtId="4" fontId="123" fillId="91" borderId="152" applyNumberFormat="0" applyProtection="0">
      <alignment horizontal="left" vertical="center" indent="1"/>
    </xf>
    <xf numFmtId="4" fontId="123" fillId="91" borderId="152" applyNumberFormat="0" applyProtection="0">
      <alignment horizontal="left" vertical="center" indent="1"/>
    </xf>
    <xf numFmtId="4" fontId="123" fillId="91" borderId="152" applyNumberFormat="0" applyProtection="0">
      <alignment horizontal="left" vertical="center" indent="1"/>
    </xf>
    <xf numFmtId="4" fontId="123" fillId="91" borderId="152" applyNumberFormat="0" applyProtection="0">
      <alignment horizontal="left" vertical="center" indent="1"/>
    </xf>
    <xf numFmtId="4" fontId="123" fillId="90" borderId="152" applyNumberFormat="0" applyProtection="0">
      <alignment horizontal="left" vertical="center" indent="1"/>
    </xf>
    <xf numFmtId="4" fontId="123" fillId="90" borderId="152" applyNumberFormat="0" applyProtection="0">
      <alignment horizontal="left" vertical="center" indent="1"/>
    </xf>
    <xf numFmtId="4" fontId="123" fillId="90" borderId="152" applyNumberFormat="0" applyProtection="0">
      <alignment horizontal="left" vertical="center" indent="1"/>
    </xf>
    <xf numFmtId="4" fontId="123" fillId="90" borderId="152" applyNumberFormat="0" applyProtection="0">
      <alignment horizontal="left" vertical="center" indent="1"/>
    </xf>
    <xf numFmtId="4" fontId="123" fillId="90" borderId="152" applyNumberFormat="0" applyProtection="0">
      <alignment horizontal="left" vertical="center" indent="1"/>
    </xf>
    <xf numFmtId="0" fontId="123" fillId="61" borderId="155" applyNumberFormat="0" applyProtection="0">
      <alignment horizontal="left" vertical="center" indent="1"/>
    </xf>
    <xf numFmtId="0" fontId="123" fillId="61" borderId="155" applyNumberFormat="0" applyProtection="0">
      <alignment horizontal="left" vertical="center" indent="1"/>
    </xf>
    <xf numFmtId="0" fontId="123" fillId="61" borderId="155" applyNumberFormat="0" applyProtection="0">
      <alignment horizontal="left" vertical="center" indent="1"/>
    </xf>
    <xf numFmtId="0" fontId="123" fillId="61" borderId="155" applyNumberFormat="0" applyProtection="0">
      <alignment horizontal="left" vertical="center" indent="1"/>
    </xf>
    <xf numFmtId="0" fontId="123" fillId="61" borderId="155" applyNumberFormat="0" applyProtection="0">
      <alignment horizontal="left" vertical="center" indent="1"/>
    </xf>
    <xf numFmtId="0" fontId="123" fillId="61" borderId="155" applyNumberFormat="0" applyProtection="0">
      <alignment horizontal="left" vertical="center" indent="1"/>
    </xf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123" fillId="95" borderId="155" applyNumberFormat="0" applyProtection="0">
      <alignment horizontal="left" vertical="center" indent="1"/>
    </xf>
    <xf numFmtId="0" fontId="123" fillId="95" borderId="155" applyNumberFormat="0" applyProtection="0">
      <alignment horizontal="left" vertical="center" indent="1"/>
    </xf>
    <xf numFmtId="0" fontId="123" fillId="95" borderId="155" applyNumberFormat="0" applyProtection="0">
      <alignment horizontal="left" vertical="center" indent="1"/>
    </xf>
    <xf numFmtId="0" fontId="123" fillId="95" borderId="155" applyNumberFormat="0" applyProtection="0">
      <alignment horizontal="left" vertical="center" indent="1"/>
    </xf>
    <xf numFmtId="0" fontId="123" fillId="95" borderId="155" applyNumberFormat="0" applyProtection="0">
      <alignment horizontal="left" vertical="center" indent="1"/>
    </xf>
    <xf numFmtId="0" fontId="123" fillId="95" borderId="155" applyNumberFormat="0" applyProtection="0">
      <alignment horizontal="left" vertical="center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123" fillId="25" borderId="155" applyNumberFormat="0" applyProtection="0">
      <alignment horizontal="left" vertical="center" indent="1"/>
    </xf>
    <xf numFmtId="0" fontId="123" fillId="25" borderId="155" applyNumberFormat="0" applyProtection="0">
      <alignment horizontal="left" vertical="center" indent="1"/>
    </xf>
    <xf numFmtId="0" fontId="123" fillId="25" borderId="155" applyNumberFormat="0" applyProtection="0">
      <alignment horizontal="left" vertical="center" indent="1"/>
    </xf>
    <xf numFmtId="0" fontId="123" fillId="25" borderId="155" applyNumberFormat="0" applyProtection="0">
      <alignment horizontal="left" vertical="center" indent="1"/>
    </xf>
    <xf numFmtId="0" fontId="123" fillId="25" borderId="155" applyNumberFormat="0" applyProtection="0">
      <alignment horizontal="left" vertical="center" indent="1"/>
    </xf>
    <xf numFmtId="0" fontId="20" fillId="68" borderId="156" applyNumberFormat="0" applyProtection="0">
      <alignment horizontal="left" vertical="center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123" fillId="91" borderId="155" applyNumberFormat="0" applyProtection="0">
      <alignment horizontal="left" vertical="center" indent="1"/>
    </xf>
    <xf numFmtId="0" fontId="123" fillId="91" borderId="155" applyNumberFormat="0" applyProtection="0">
      <alignment horizontal="left" vertical="center" indent="1"/>
    </xf>
    <xf numFmtId="0" fontId="123" fillId="91" borderId="155" applyNumberFormat="0" applyProtection="0">
      <alignment horizontal="left" vertical="center" indent="1"/>
    </xf>
    <xf numFmtId="0" fontId="123" fillId="91" borderId="155" applyNumberFormat="0" applyProtection="0">
      <alignment horizontal="left" vertical="center" indent="1"/>
    </xf>
    <xf numFmtId="0" fontId="123" fillId="91" borderId="155" applyNumberFormat="0" applyProtection="0">
      <alignment horizontal="left" vertical="center" indent="1"/>
    </xf>
    <xf numFmtId="0" fontId="20" fillId="17" borderId="156" applyNumberFormat="0" applyProtection="0">
      <alignment horizontal="left" vertical="center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156" fillId="88" borderId="158" applyBorder="0"/>
    <xf numFmtId="4" fontId="144" fillId="70" borderId="156" applyNumberFormat="0" applyProtection="0">
      <alignment vertical="center"/>
    </xf>
    <xf numFmtId="4" fontId="157" fillId="73" borderId="157" applyNumberFormat="0" applyProtection="0">
      <alignment vertical="center"/>
    </xf>
    <xf numFmtId="4" fontId="157" fillId="73" borderId="157" applyNumberFormat="0" applyProtection="0">
      <alignment vertical="center"/>
    </xf>
    <xf numFmtId="4" fontId="157" fillId="73" borderId="157" applyNumberFormat="0" applyProtection="0">
      <alignment vertical="center"/>
    </xf>
    <xf numFmtId="4" fontId="157" fillId="73" borderId="157" applyNumberFormat="0" applyProtection="0">
      <alignment vertical="center"/>
    </xf>
    <xf numFmtId="4" fontId="157" fillId="73" borderId="157" applyNumberFormat="0" applyProtection="0">
      <alignment vertical="center"/>
    </xf>
    <xf numFmtId="4" fontId="151" fillId="70" borderId="156" applyNumberFormat="0" applyProtection="0">
      <alignment vertical="center"/>
    </xf>
    <xf numFmtId="4" fontId="144" fillId="70" borderId="156" applyNumberFormat="0" applyProtection="0">
      <alignment horizontal="left" vertical="center" indent="1"/>
    </xf>
    <xf numFmtId="4" fontId="157" fillId="61" borderId="157" applyNumberFormat="0" applyProtection="0">
      <alignment horizontal="left" vertical="center" indent="1"/>
    </xf>
    <xf numFmtId="4" fontId="157" fillId="61" borderId="157" applyNumberFormat="0" applyProtection="0">
      <alignment horizontal="left" vertical="center" indent="1"/>
    </xf>
    <xf numFmtId="4" fontId="157" fillId="61" borderId="157" applyNumberFormat="0" applyProtection="0">
      <alignment horizontal="left" vertical="center" indent="1"/>
    </xf>
    <xf numFmtId="4" fontId="157" fillId="61" borderId="157" applyNumberFormat="0" applyProtection="0">
      <alignment horizontal="left" vertical="center" indent="1"/>
    </xf>
    <xf numFmtId="4" fontId="157" fillId="61" borderId="157" applyNumberFormat="0" applyProtection="0">
      <alignment horizontal="left" vertical="center" indent="1"/>
    </xf>
    <xf numFmtId="4" fontId="144" fillId="70" borderId="156" applyNumberFormat="0" applyProtection="0">
      <alignment horizontal="left" vertical="center" indent="1"/>
    </xf>
    <xf numFmtId="0" fontId="157" fillId="73" borderId="157" applyNumberFormat="0" applyProtection="0">
      <alignment horizontal="left" vertical="top" indent="1"/>
    </xf>
    <xf numFmtId="0" fontId="157" fillId="73" borderId="157" applyNumberFormat="0" applyProtection="0">
      <alignment horizontal="left" vertical="top" indent="1"/>
    </xf>
    <xf numFmtId="0" fontId="157" fillId="73" borderId="157" applyNumberFormat="0" applyProtection="0">
      <alignment horizontal="left" vertical="top" indent="1"/>
    </xf>
    <xf numFmtId="0" fontId="157" fillId="73" borderId="157" applyNumberFormat="0" applyProtection="0">
      <alignment horizontal="left" vertical="top" indent="1"/>
    </xf>
    <xf numFmtId="0" fontId="157" fillId="73" borderId="157" applyNumberFormat="0" applyProtection="0">
      <alignment horizontal="left" vertical="top" indent="1"/>
    </xf>
    <xf numFmtId="4" fontId="144" fillId="87" borderId="156" applyNumberFormat="0" applyProtection="0">
      <alignment horizontal="right" vertical="center"/>
    </xf>
    <xf numFmtId="4" fontId="123" fillId="0" borderId="155" applyNumberFormat="0" applyProtection="0">
      <alignment horizontal="right" vertical="center"/>
    </xf>
    <xf numFmtId="4" fontId="123" fillId="0" borderId="155" applyNumberFormat="0" applyProtection="0">
      <alignment horizontal="right" vertical="center"/>
    </xf>
    <xf numFmtId="4" fontId="123" fillId="0" borderId="155" applyNumberFormat="0" applyProtection="0">
      <alignment horizontal="right" vertical="center"/>
    </xf>
    <xf numFmtId="4" fontId="123" fillId="0" borderId="155" applyNumberFormat="0" applyProtection="0">
      <alignment horizontal="right" vertical="center"/>
    </xf>
    <xf numFmtId="4" fontId="123" fillId="0" borderId="155" applyNumberFormat="0" applyProtection="0">
      <alignment horizontal="right" vertical="center"/>
    </xf>
    <xf numFmtId="4" fontId="151" fillId="87" borderId="156" applyNumberFormat="0" applyProtection="0">
      <alignment horizontal="right" vertical="center"/>
    </xf>
    <xf numFmtId="4" fontId="140" fillId="4" borderId="155" applyNumberFormat="0" applyProtection="0">
      <alignment horizontal="right" vertical="center"/>
    </xf>
    <xf numFmtId="4" fontId="140" fillId="4" borderId="155" applyNumberFormat="0" applyProtection="0">
      <alignment horizontal="right" vertical="center"/>
    </xf>
    <xf numFmtId="4" fontId="140" fillId="4" borderId="155" applyNumberFormat="0" applyProtection="0">
      <alignment horizontal="right" vertical="center"/>
    </xf>
    <xf numFmtId="4" fontId="140" fillId="4" borderId="155" applyNumberFormat="0" applyProtection="0">
      <alignment horizontal="right" vertical="center"/>
    </xf>
    <xf numFmtId="4" fontId="140" fillId="4" borderId="155" applyNumberFormat="0" applyProtection="0">
      <alignment horizontal="right" vertical="center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0" fontId="157" fillId="90" borderId="157" applyNumberFormat="0" applyProtection="0">
      <alignment horizontal="left" vertical="top" indent="1"/>
    </xf>
    <xf numFmtId="0" fontId="157" fillId="90" borderId="157" applyNumberFormat="0" applyProtection="0">
      <alignment horizontal="left" vertical="top" indent="1"/>
    </xf>
    <xf numFmtId="0" fontId="157" fillId="90" borderId="157" applyNumberFormat="0" applyProtection="0">
      <alignment horizontal="left" vertical="top" indent="1"/>
    </xf>
    <xf numFmtId="0" fontId="157" fillId="90" borderId="157" applyNumberFormat="0" applyProtection="0">
      <alignment horizontal="left" vertical="top" indent="1"/>
    </xf>
    <xf numFmtId="0" fontId="157" fillId="90" borderId="157" applyNumberFormat="0" applyProtection="0">
      <alignment horizontal="left" vertical="top" indent="1"/>
    </xf>
    <xf numFmtId="4" fontId="140" fillId="99" borderId="152" applyNumberFormat="0" applyProtection="0">
      <alignment horizontal="left" vertical="center" indent="1"/>
    </xf>
    <xf numFmtId="4" fontId="140" fillId="99" borderId="152" applyNumberFormat="0" applyProtection="0">
      <alignment horizontal="left" vertical="center" indent="1"/>
    </xf>
    <xf numFmtId="4" fontId="140" fillId="99" borderId="152" applyNumberFormat="0" applyProtection="0">
      <alignment horizontal="left" vertical="center" indent="1"/>
    </xf>
    <xf numFmtId="4" fontId="140" fillId="99" borderId="152" applyNumberFormat="0" applyProtection="0">
      <alignment horizontal="left" vertical="center" indent="1"/>
    </xf>
    <xf numFmtId="4" fontId="140" fillId="99" borderId="152" applyNumberFormat="0" applyProtection="0">
      <alignment horizontal="left" vertical="center" indent="1"/>
    </xf>
    <xf numFmtId="4" fontId="150" fillId="87" borderId="156" applyNumberFormat="0" applyProtection="0">
      <alignment horizontal="right" vertical="center"/>
    </xf>
    <xf numFmtId="4" fontId="140" fillId="98" borderId="155" applyNumberFormat="0" applyProtection="0">
      <alignment horizontal="right" vertical="center"/>
    </xf>
    <xf numFmtId="4" fontId="140" fillId="98" borderId="155" applyNumberFormat="0" applyProtection="0">
      <alignment horizontal="right" vertical="center"/>
    </xf>
    <xf numFmtId="4" fontId="140" fillId="98" borderId="155" applyNumberFormat="0" applyProtection="0">
      <alignment horizontal="right" vertical="center"/>
    </xf>
    <xf numFmtId="4" fontId="140" fillId="98" borderId="155" applyNumberFormat="0" applyProtection="0">
      <alignment horizontal="right" vertical="center"/>
    </xf>
    <xf numFmtId="4" fontId="140" fillId="98" borderId="155" applyNumberFormat="0" applyProtection="0">
      <alignment horizontal="right" vertical="center"/>
    </xf>
    <xf numFmtId="2" fontId="159" fillId="101" borderId="159" applyProtection="0"/>
    <xf numFmtId="2" fontId="159" fillId="101" borderId="159" applyProtection="0"/>
    <xf numFmtId="2" fontId="139" fillId="102" borderId="159" applyProtection="0"/>
    <xf numFmtId="2" fontId="139" fillId="103" borderId="159" applyProtection="0"/>
    <xf numFmtId="2" fontId="139" fillId="104" borderId="159" applyProtection="0"/>
    <xf numFmtId="2" fontId="139" fillId="104" borderId="159" applyProtection="0">
      <alignment horizontal="center"/>
    </xf>
    <xf numFmtId="2" fontId="139" fillId="103" borderId="159" applyProtection="0">
      <alignment horizontal="center"/>
    </xf>
    <xf numFmtId="0" fontId="140" fillId="0" borderId="152">
      <alignment horizontal="left" vertical="top" wrapText="1"/>
    </xf>
    <xf numFmtId="0" fontId="107" fillId="0" borderId="160" applyNumberFormat="0" applyFill="0" applyAlignment="0" applyProtection="0"/>
    <xf numFmtId="0" fontId="101" fillId="24" borderId="151" applyNumberFormat="0" applyAlignment="0" applyProtection="0"/>
    <xf numFmtId="0" fontId="101" fillId="24" borderId="151" applyNumberFormat="0" applyAlignment="0" applyProtection="0"/>
    <xf numFmtId="0" fontId="102" fillId="61" borderId="156" applyNumberFormat="0" applyAlignment="0" applyProtection="0"/>
    <xf numFmtId="0" fontId="102" fillId="61" borderId="156" applyNumberFormat="0" applyAlignment="0" applyProtection="0"/>
    <xf numFmtId="0" fontId="103" fillId="61" borderId="151" applyNumberFormat="0" applyAlignment="0" applyProtection="0"/>
    <xf numFmtId="0" fontId="103" fillId="61" borderId="151" applyNumberFormat="0" applyAlignment="0" applyProtection="0"/>
    <xf numFmtId="0" fontId="107" fillId="0" borderId="160" applyNumberFormat="0" applyFill="0" applyAlignment="0" applyProtection="0"/>
    <xf numFmtId="0" fontId="107" fillId="0" borderId="16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73" borderId="154" applyNumberFormat="0" applyFont="0" applyAlignment="0" applyProtection="0"/>
    <xf numFmtId="0" fontId="36" fillId="73" borderId="154" applyNumberFormat="0" applyFont="0" applyAlignment="0" applyProtection="0"/>
    <xf numFmtId="9" fontId="2" fillId="0" borderId="0" applyFont="0" applyFill="0" applyBorder="0" applyAlignment="0" applyProtection="0"/>
    <xf numFmtId="0" fontId="163" fillId="0" borderId="15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0" fillId="98" borderId="68" applyNumberFormat="0">
      <protection locked="0"/>
    </xf>
    <xf numFmtId="0" fontId="20" fillId="98" borderId="68" applyNumberFormat="0">
      <protection locked="0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0" fontId="123" fillId="100" borderId="68"/>
    <xf numFmtId="0" fontId="123" fillId="100" borderId="68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4" fontId="135" fillId="69" borderId="68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85" fontId="126" fillId="69" borderId="68" applyNumberFormat="0" applyFont="0" applyAlignment="0">
      <protection locked="0"/>
    </xf>
    <xf numFmtId="185" fontId="126" fillId="69" borderId="68" applyNumberFormat="0" applyFont="0" applyAlignment="0">
      <protection locked="0"/>
    </xf>
    <xf numFmtId="185" fontId="126" fillId="69" borderId="68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5" fontId="126" fillId="69" borderId="68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185" fontId="126" fillId="69" borderId="68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185" fontId="126" fillId="69" borderId="68" applyNumberFormat="0" applyFont="0" applyAlignment="0">
      <protection locked="0"/>
    </xf>
    <xf numFmtId="185" fontId="126" fillId="69" borderId="68" applyNumberFormat="0" applyFont="0" applyAlignment="0">
      <protection locked="0"/>
    </xf>
    <xf numFmtId="0" fontId="106" fillId="0" borderId="15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5" fontId="126" fillId="69" borderId="68" applyNumberFormat="0" applyFont="0" applyAlignment="0">
      <protection locked="0"/>
    </xf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10" fontId="123" fillId="70" borderId="148" applyNumberFormat="0" applyBorder="0" applyAlignment="0" applyProtection="0"/>
    <xf numFmtId="185" fontId="126" fillId="69" borderId="148" applyNumberFormat="0" applyFont="0" applyAlignment="0">
      <protection locked="0"/>
    </xf>
    <xf numFmtId="0" fontId="106" fillId="0" borderId="153" applyNumberFormat="0" applyFill="0" applyAlignment="0" applyProtection="0"/>
    <xf numFmtId="0" fontId="124" fillId="0" borderId="149">
      <alignment horizontal="left" vertical="center"/>
    </xf>
    <xf numFmtId="185" fontId="126" fillId="69" borderId="68" applyNumberFormat="0" applyFont="0" applyAlignment="0">
      <protection locked="0"/>
    </xf>
    <xf numFmtId="0" fontId="142" fillId="0" borderId="152">
      <alignment horizontal="left" vertical="top" wrapText="1"/>
    </xf>
    <xf numFmtId="0" fontId="142" fillId="0" borderId="152">
      <alignment horizontal="center" vertical="top" wrapText="1"/>
    </xf>
    <xf numFmtId="0" fontId="103" fillId="61" borderId="151" applyNumberFormat="0" applyAlignment="0" applyProtection="0"/>
    <xf numFmtId="0" fontId="140" fillId="0" borderId="148">
      <alignment horizontal="center" vertical="top" wrapText="1"/>
      <protection locked="0"/>
    </xf>
    <xf numFmtId="0" fontId="140" fillId="0" borderId="148">
      <alignment horizontal="center" vertical="top" wrapText="1"/>
      <protection locked="0"/>
    </xf>
    <xf numFmtId="49" fontId="140" fillId="0" borderId="148">
      <alignment horizontal="center" vertical="top" wrapText="1"/>
      <protection locked="0"/>
    </xf>
    <xf numFmtId="49" fontId="140" fillId="0" borderId="148">
      <alignment horizontal="center" vertical="top" wrapText="1"/>
      <protection locked="0"/>
    </xf>
    <xf numFmtId="0" fontId="140" fillId="60" borderId="148">
      <alignment horizontal="right" vertical="top"/>
      <protection locked="0"/>
    </xf>
    <xf numFmtId="0" fontId="140" fillId="60" borderId="148">
      <alignment horizontal="right" vertical="top"/>
      <protection locked="0"/>
    </xf>
    <xf numFmtId="49" fontId="140" fillId="60" borderId="148">
      <alignment horizontal="right" vertical="top"/>
      <protection locked="0"/>
    </xf>
    <xf numFmtId="49" fontId="140" fillId="60" borderId="148">
      <alignment horizontal="right" vertical="top"/>
      <protection locked="0"/>
    </xf>
    <xf numFmtId="0" fontId="140" fillId="0" borderId="148">
      <alignment horizontal="right" vertical="top"/>
      <protection locked="0"/>
    </xf>
    <xf numFmtId="0" fontId="140" fillId="0" borderId="148">
      <alignment horizontal="right" vertical="top"/>
      <protection locked="0"/>
    </xf>
    <xf numFmtId="49" fontId="140" fillId="0" borderId="148">
      <alignment horizontal="right" vertical="top"/>
      <protection locked="0"/>
    </xf>
    <xf numFmtId="49" fontId="140" fillId="0" borderId="148">
      <alignment horizontal="right" vertical="top"/>
      <protection locked="0"/>
    </xf>
    <xf numFmtId="0" fontId="140" fillId="21" borderId="148">
      <alignment horizontal="right" vertical="top"/>
      <protection locked="0"/>
    </xf>
    <xf numFmtId="0" fontId="140" fillId="21" borderId="148">
      <alignment horizontal="right" vertical="top"/>
      <protection locked="0"/>
    </xf>
    <xf numFmtId="49" fontId="140" fillId="21" borderId="148">
      <alignment horizontal="right" vertical="top"/>
      <protection locked="0"/>
    </xf>
    <xf numFmtId="49" fontId="140" fillId="21" borderId="148">
      <alignment horizontal="right" vertical="top"/>
      <protection locked="0"/>
    </xf>
    <xf numFmtId="49" fontId="36" fillId="0" borderId="148">
      <alignment horizontal="center" vertical="top" wrapText="1"/>
      <protection locked="0"/>
    </xf>
    <xf numFmtId="49" fontId="36" fillId="0" borderId="148">
      <alignment horizontal="center" vertical="top" wrapText="1"/>
      <protection locked="0"/>
    </xf>
    <xf numFmtId="49" fontId="140" fillId="60" borderId="148">
      <alignment horizontal="left" vertical="top"/>
      <protection locked="0"/>
    </xf>
    <xf numFmtId="49" fontId="140" fillId="60" borderId="148">
      <alignment horizontal="left" vertical="top"/>
      <protection locked="0"/>
    </xf>
    <xf numFmtId="49" fontId="140" fillId="0" borderId="148">
      <alignment horizontal="left" vertical="top"/>
      <protection locked="0"/>
    </xf>
    <xf numFmtId="49" fontId="140" fillId="0" borderId="148">
      <alignment horizontal="left" vertical="top"/>
      <protection locked="0"/>
    </xf>
    <xf numFmtId="49" fontId="140" fillId="21" borderId="148">
      <alignment horizontal="left" vertical="top"/>
      <protection locked="0"/>
    </xf>
    <xf numFmtId="49" fontId="140" fillId="21" borderId="148">
      <alignment horizontal="left" vertical="top"/>
      <protection locked="0"/>
    </xf>
    <xf numFmtId="0" fontId="124" fillId="0" borderId="135">
      <alignment horizontal="left" vertical="center"/>
    </xf>
    <xf numFmtId="0" fontId="106" fillId="0" borderId="153" applyNumberFormat="0" applyFill="0" applyAlignment="0" applyProtection="0"/>
    <xf numFmtId="185" fontId="126" fillId="69" borderId="68" applyNumberFormat="0" applyFont="0" applyAlignment="0">
      <protection locked="0"/>
    </xf>
    <xf numFmtId="0" fontId="36" fillId="73" borderId="154" applyNumberFormat="0" applyFont="0" applyAlignment="0" applyProtection="0"/>
    <xf numFmtId="0" fontId="99" fillId="56" borderId="155" applyNumberFormat="0" applyFont="0" applyAlignment="0" applyProtection="0"/>
    <xf numFmtId="0" fontId="99" fillId="56" borderId="155" applyNumberFormat="0" applyFont="0" applyAlignment="0" applyProtection="0"/>
    <xf numFmtId="0" fontId="99" fillId="56" borderId="155" applyNumberFormat="0" applyFont="0" applyAlignment="0" applyProtection="0"/>
    <xf numFmtId="0" fontId="102" fillId="61" borderId="156" applyNumberFormat="0" applyAlignment="0" applyProtection="0"/>
    <xf numFmtId="4" fontId="144" fillId="69" borderId="156" applyNumberFormat="0" applyProtection="0">
      <alignment vertical="center"/>
    </xf>
    <xf numFmtId="4" fontId="123" fillId="71" borderId="155" applyNumberFormat="0" applyProtection="0">
      <alignment vertical="center"/>
    </xf>
    <xf numFmtId="4" fontId="123" fillId="71" borderId="155" applyNumberFormat="0" applyProtection="0">
      <alignment vertical="center"/>
    </xf>
    <xf numFmtId="185" fontId="126" fillId="69" borderId="68" applyNumberFormat="0" applyFont="0" applyAlignment="0">
      <protection locked="0"/>
    </xf>
    <xf numFmtId="4" fontId="123" fillId="71" borderId="155" applyNumberFormat="0" applyProtection="0">
      <alignment vertical="center"/>
    </xf>
    <xf numFmtId="4" fontId="123" fillId="71" borderId="155" applyNumberFormat="0" applyProtection="0">
      <alignment vertical="center"/>
    </xf>
    <xf numFmtId="4" fontId="123" fillId="71" borderId="155" applyNumberFormat="0" applyProtection="0">
      <alignment vertical="center"/>
    </xf>
    <xf numFmtId="4" fontId="151" fillId="69" borderId="156" applyNumberFormat="0" applyProtection="0">
      <alignment vertical="center"/>
    </xf>
    <xf numFmtId="4" fontId="140" fillId="69" borderId="155" applyNumberFormat="0" applyProtection="0">
      <alignment vertical="center"/>
    </xf>
    <xf numFmtId="4" fontId="140" fillId="69" borderId="155" applyNumberFormat="0" applyProtection="0">
      <alignment vertical="center"/>
    </xf>
    <xf numFmtId="4" fontId="140" fillId="69" borderId="155" applyNumberFormat="0" applyProtection="0">
      <alignment vertical="center"/>
    </xf>
    <xf numFmtId="4" fontId="140" fillId="69" borderId="155" applyNumberFormat="0" applyProtection="0">
      <alignment vertical="center"/>
    </xf>
    <xf numFmtId="4" fontId="140" fillId="69" borderId="155" applyNumberFormat="0" applyProtection="0">
      <alignment vertical="center"/>
    </xf>
    <xf numFmtId="4" fontId="144" fillId="69" borderId="156" applyNumberFormat="0" applyProtection="0">
      <alignment horizontal="left" vertical="center" indent="1"/>
    </xf>
    <xf numFmtId="4" fontId="123" fillId="69" borderId="155" applyNumberFormat="0" applyProtection="0">
      <alignment horizontal="left" vertical="center" indent="1"/>
    </xf>
    <xf numFmtId="4" fontId="123" fillId="69" borderId="155" applyNumberFormat="0" applyProtection="0">
      <alignment horizontal="left" vertical="center" indent="1"/>
    </xf>
    <xf numFmtId="4" fontId="123" fillId="69" borderId="155" applyNumberFormat="0" applyProtection="0">
      <alignment horizontal="left" vertical="center" indent="1"/>
    </xf>
    <xf numFmtId="4" fontId="123" fillId="69" borderId="155" applyNumberFormat="0" applyProtection="0">
      <alignment horizontal="left" vertical="center" indent="1"/>
    </xf>
    <xf numFmtId="4" fontId="123" fillId="69" borderId="155" applyNumberFormat="0" applyProtection="0">
      <alignment horizontal="left" vertical="center" indent="1"/>
    </xf>
    <xf numFmtId="4" fontId="144" fillId="69" borderId="156" applyNumberFormat="0" applyProtection="0">
      <alignment horizontal="left" vertical="center" indent="1"/>
    </xf>
    <xf numFmtId="0" fontId="140" fillId="71" borderId="157" applyNumberFormat="0" applyProtection="0">
      <alignment horizontal="left" vertical="top" indent="1"/>
    </xf>
    <xf numFmtId="0" fontId="140" fillId="71" borderId="157" applyNumberFormat="0" applyProtection="0">
      <alignment horizontal="left" vertical="top" indent="1"/>
    </xf>
    <xf numFmtId="0" fontId="140" fillId="71" borderId="157" applyNumberFormat="0" applyProtection="0">
      <alignment horizontal="left" vertical="top" indent="1"/>
    </xf>
    <xf numFmtId="0" fontId="140" fillId="71" borderId="157" applyNumberFormat="0" applyProtection="0">
      <alignment horizontal="left" vertical="top" indent="1"/>
    </xf>
    <xf numFmtId="0" fontId="140" fillId="71" borderId="157" applyNumberFormat="0" applyProtection="0">
      <alignment horizontal="left" vertical="top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44" fillId="74" borderId="156" applyNumberFormat="0" applyProtection="0">
      <alignment horizontal="right" vertical="center"/>
    </xf>
    <xf numFmtId="4" fontId="123" fillId="20" borderId="155" applyNumberFormat="0" applyProtection="0">
      <alignment horizontal="right" vertical="center"/>
    </xf>
    <xf numFmtId="4" fontId="123" fillId="20" borderId="155" applyNumberFormat="0" applyProtection="0">
      <alignment horizontal="right" vertical="center"/>
    </xf>
    <xf numFmtId="4" fontId="123" fillId="20" borderId="155" applyNumberFormat="0" applyProtection="0">
      <alignment horizontal="right" vertical="center"/>
    </xf>
    <xf numFmtId="4" fontId="123" fillId="20" borderId="155" applyNumberFormat="0" applyProtection="0">
      <alignment horizontal="right" vertical="center"/>
    </xf>
    <xf numFmtId="4" fontId="123" fillId="20" borderId="155" applyNumberFormat="0" applyProtection="0">
      <alignment horizontal="right" vertical="center"/>
    </xf>
    <xf numFmtId="4" fontId="144" fillId="75" borderId="156" applyNumberFormat="0" applyProtection="0">
      <alignment horizontal="right" vertical="center"/>
    </xf>
    <xf numFmtId="4" fontId="123" fillId="76" borderId="155" applyNumberFormat="0" applyProtection="0">
      <alignment horizontal="right" vertical="center"/>
    </xf>
    <xf numFmtId="4" fontId="123" fillId="76" borderId="155" applyNumberFormat="0" applyProtection="0">
      <alignment horizontal="right" vertical="center"/>
    </xf>
    <xf numFmtId="4" fontId="123" fillId="76" borderId="155" applyNumberFormat="0" applyProtection="0">
      <alignment horizontal="right" vertical="center"/>
    </xf>
    <xf numFmtId="4" fontId="123" fillId="76" borderId="155" applyNumberFormat="0" applyProtection="0">
      <alignment horizontal="right" vertical="center"/>
    </xf>
    <xf numFmtId="4" fontId="123" fillId="76" borderId="155" applyNumberFormat="0" applyProtection="0">
      <alignment horizontal="right" vertical="center"/>
    </xf>
    <xf numFmtId="4" fontId="144" fillId="77" borderId="156" applyNumberFormat="0" applyProtection="0">
      <alignment horizontal="right" vertical="center"/>
    </xf>
    <xf numFmtId="4" fontId="123" fillId="41" borderId="152" applyNumberFormat="0" applyProtection="0">
      <alignment horizontal="right" vertical="center"/>
    </xf>
    <xf numFmtId="4" fontId="123" fillId="41" borderId="152" applyNumberFormat="0" applyProtection="0">
      <alignment horizontal="right" vertical="center"/>
    </xf>
    <xf numFmtId="4" fontId="123" fillId="41" borderId="152" applyNumberFormat="0" applyProtection="0">
      <alignment horizontal="right" vertical="center"/>
    </xf>
    <xf numFmtId="4" fontId="123" fillId="41" borderId="152" applyNumberFormat="0" applyProtection="0">
      <alignment horizontal="right" vertical="center"/>
    </xf>
    <xf numFmtId="4" fontId="123" fillId="41" borderId="152" applyNumberFormat="0" applyProtection="0">
      <alignment horizontal="right" vertical="center"/>
    </xf>
    <xf numFmtId="4" fontId="144" fillId="78" borderId="156" applyNumberFormat="0" applyProtection="0">
      <alignment horizontal="right" vertical="center"/>
    </xf>
    <xf numFmtId="4" fontId="123" fillId="28" borderId="155" applyNumberFormat="0" applyProtection="0">
      <alignment horizontal="right" vertical="center"/>
    </xf>
    <xf numFmtId="4" fontId="123" fillId="28" borderId="155" applyNumberFormat="0" applyProtection="0">
      <alignment horizontal="right" vertical="center"/>
    </xf>
    <xf numFmtId="4" fontId="123" fillId="28" borderId="155" applyNumberFormat="0" applyProtection="0">
      <alignment horizontal="right" vertical="center"/>
    </xf>
    <xf numFmtId="4" fontId="123" fillId="28" borderId="155" applyNumberFormat="0" applyProtection="0">
      <alignment horizontal="right" vertical="center"/>
    </xf>
    <xf numFmtId="4" fontId="123" fillId="28" borderId="155" applyNumberFormat="0" applyProtection="0">
      <alignment horizontal="right" vertical="center"/>
    </xf>
    <xf numFmtId="4" fontId="144" fillId="79" borderId="156" applyNumberFormat="0" applyProtection="0">
      <alignment horizontal="right" vertical="center"/>
    </xf>
    <xf numFmtId="4" fontId="123" fillId="32" borderId="155" applyNumberFormat="0" applyProtection="0">
      <alignment horizontal="right" vertical="center"/>
    </xf>
    <xf numFmtId="4" fontId="123" fillId="32" borderId="155" applyNumberFormat="0" applyProtection="0">
      <alignment horizontal="right" vertical="center"/>
    </xf>
    <xf numFmtId="4" fontId="123" fillId="32" borderId="155" applyNumberFormat="0" applyProtection="0">
      <alignment horizontal="right" vertical="center"/>
    </xf>
    <xf numFmtId="4" fontId="123" fillId="32" borderId="155" applyNumberFormat="0" applyProtection="0">
      <alignment horizontal="right" vertical="center"/>
    </xf>
    <xf numFmtId="4" fontId="123" fillId="32" borderId="155" applyNumberFormat="0" applyProtection="0">
      <alignment horizontal="right" vertical="center"/>
    </xf>
    <xf numFmtId="4" fontId="144" fillId="80" borderId="156" applyNumberFormat="0" applyProtection="0">
      <alignment horizontal="right" vertical="center"/>
    </xf>
    <xf numFmtId="4" fontId="123" fillId="55" borderId="155" applyNumberFormat="0" applyProtection="0">
      <alignment horizontal="right" vertical="center"/>
    </xf>
    <xf numFmtId="4" fontId="123" fillId="55" borderId="155" applyNumberFormat="0" applyProtection="0">
      <alignment horizontal="right" vertical="center"/>
    </xf>
    <xf numFmtId="4" fontId="123" fillId="55" borderId="155" applyNumberFormat="0" applyProtection="0">
      <alignment horizontal="right" vertical="center"/>
    </xf>
    <xf numFmtId="4" fontId="123" fillId="55" borderId="155" applyNumberFormat="0" applyProtection="0">
      <alignment horizontal="right" vertical="center"/>
    </xf>
    <xf numFmtId="4" fontId="123" fillId="55" borderId="155" applyNumberFormat="0" applyProtection="0">
      <alignment horizontal="right" vertical="center"/>
    </xf>
    <xf numFmtId="4" fontId="144" fillId="81" borderId="156" applyNumberFormat="0" applyProtection="0">
      <alignment horizontal="right" vertical="center"/>
    </xf>
    <xf numFmtId="4" fontId="123" fillId="48" borderId="155" applyNumberFormat="0" applyProtection="0">
      <alignment horizontal="right" vertical="center"/>
    </xf>
    <xf numFmtId="4" fontId="123" fillId="48" borderId="155" applyNumberFormat="0" applyProtection="0">
      <alignment horizontal="right" vertical="center"/>
    </xf>
    <xf numFmtId="4" fontId="123" fillId="48" borderId="155" applyNumberFormat="0" applyProtection="0">
      <alignment horizontal="right" vertical="center"/>
    </xf>
    <xf numFmtId="4" fontId="123" fillId="48" borderId="155" applyNumberFormat="0" applyProtection="0">
      <alignment horizontal="right" vertical="center"/>
    </xf>
    <xf numFmtId="4" fontId="123" fillId="48" borderId="155" applyNumberFormat="0" applyProtection="0">
      <alignment horizontal="right" vertical="center"/>
    </xf>
    <xf numFmtId="4" fontId="144" fillId="82" borderId="156" applyNumberFormat="0" applyProtection="0">
      <alignment horizontal="right" vertical="center"/>
    </xf>
    <xf numFmtId="4" fontId="123" fillId="83" borderId="155" applyNumberFormat="0" applyProtection="0">
      <alignment horizontal="right" vertical="center"/>
    </xf>
    <xf numFmtId="4" fontId="123" fillId="83" borderId="155" applyNumberFormat="0" applyProtection="0">
      <alignment horizontal="right" vertical="center"/>
    </xf>
    <xf numFmtId="4" fontId="123" fillId="83" borderId="155" applyNumberFormat="0" applyProtection="0">
      <alignment horizontal="right" vertical="center"/>
    </xf>
    <xf numFmtId="4" fontId="123" fillId="83" borderId="155" applyNumberFormat="0" applyProtection="0">
      <alignment horizontal="right" vertical="center"/>
    </xf>
    <xf numFmtId="4" fontId="123" fillId="83" borderId="155" applyNumberFormat="0" applyProtection="0">
      <alignment horizontal="right" vertical="center"/>
    </xf>
    <xf numFmtId="4" fontId="144" fillId="84" borderId="156" applyNumberFormat="0" applyProtection="0">
      <alignment horizontal="right" vertical="center"/>
    </xf>
    <xf numFmtId="4" fontId="123" fillId="27" borderId="155" applyNumberFormat="0" applyProtection="0">
      <alignment horizontal="right" vertical="center"/>
    </xf>
    <xf numFmtId="4" fontId="123" fillId="27" borderId="155" applyNumberFormat="0" applyProtection="0">
      <alignment horizontal="right" vertical="center"/>
    </xf>
    <xf numFmtId="4" fontId="123" fillId="27" borderId="155" applyNumberFormat="0" applyProtection="0">
      <alignment horizontal="right" vertical="center"/>
    </xf>
    <xf numFmtId="4" fontId="123" fillId="27" borderId="155" applyNumberFormat="0" applyProtection="0">
      <alignment horizontal="right" vertical="center"/>
    </xf>
    <xf numFmtId="4" fontId="123" fillId="27" borderId="155" applyNumberFormat="0" applyProtection="0">
      <alignment horizontal="right" vertical="center"/>
    </xf>
    <xf numFmtId="4" fontId="153" fillId="85" borderId="156" applyNumberFormat="0" applyProtection="0">
      <alignment horizontal="left" vertical="center" indent="1"/>
    </xf>
    <xf numFmtId="4" fontId="123" fillId="86" borderId="152" applyNumberFormat="0" applyProtection="0">
      <alignment horizontal="left" vertical="center" indent="1"/>
    </xf>
    <xf numFmtId="4" fontId="123" fillId="86" borderId="152" applyNumberFormat="0" applyProtection="0">
      <alignment horizontal="left" vertical="center" indent="1"/>
    </xf>
    <xf numFmtId="4" fontId="123" fillId="86" borderId="152" applyNumberFormat="0" applyProtection="0">
      <alignment horizontal="left" vertical="center" indent="1"/>
    </xf>
    <xf numFmtId="4" fontId="123" fillId="86" borderId="152" applyNumberFormat="0" applyProtection="0">
      <alignment horizontal="left" vertical="center" indent="1"/>
    </xf>
    <xf numFmtId="4" fontId="123" fillId="86" borderId="152" applyNumberFormat="0" applyProtection="0">
      <alignment horizontal="left" vertical="center" indent="1"/>
    </xf>
    <xf numFmtId="4" fontId="144" fillId="87" borderId="136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6" fillId="88" borderId="152" applyNumberFormat="0" applyProtection="0">
      <alignment horizontal="left" vertical="center" indent="1"/>
    </xf>
    <xf numFmtId="4" fontId="123" fillId="90" borderId="155" applyNumberFormat="0" applyProtection="0">
      <alignment horizontal="right" vertical="center"/>
    </xf>
    <xf numFmtId="4" fontId="123" fillId="90" borderId="155" applyNumberFormat="0" applyProtection="0">
      <alignment horizontal="right" vertical="center"/>
    </xf>
    <xf numFmtId="4" fontId="123" fillId="90" borderId="155" applyNumberFormat="0" applyProtection="0">
      <alignment horizontal="right" vertical="center"/>
    </xf>
    <xf numFmtId="4" fontId="123" fillId="90" borderId="155" applyNumberFormat="0" applyProtection="0">
      <alignment horizontal="right" vertical="center"/>
    </xf>
    <xf numFmtId="4" fontId="123" fillId="90" borderId="155" applyNumberFormat="0" applyProtection="0">
      <alignment horizontal="right" vertical="center"/>
    </xf>
    <xf numFmtId="4" fontId="123" fillId="91" borderId="152" applyNumberFormat="0" applyProtection="0">
      <alignment horizontal="left" vertical="center" indent="1"/>
    </xf>
    <xf numFmtId="4" fontId="123" fillId="91" borderId="152" applyNumberFormat="0" applyProtection="0">
      <alignment horizontal="left" vertical="center" indent="1"/>
    </xf>
    <xf numFmtId="4" fontId="123" fillId="91" borderId="152" applyNumberFormat="0" applyProtection="0">
      <alignment horizontal="left" vertical="center" indent="1"/>
    </xf>
    <xf numFmtId="4" fontId="123" fillId="91" borderId="152" applyNumberFormat="0" applyProtection="0">
      <alignment horizontal="left" vertical="center" indent="1"/>
    </xf>
    <xf numFmtId="4" fontId="123" fillId="91" borderId="152" applyNumberFormat="0" applyProtection="0">
      <alignment horizontal="left" vertical="center" indent="1"/>
    </xf>
    <xf numFmtId="4" fontId="123" fillId="90" borderId="152" applyNumberFormat="0" applyProtection="0">
      <alignment horizontal="left" vertical="center" indent="1"/>
    </xf>
    <xf numFmtId="4" fontId="123" fillId="90" borderId="152" applyNumberFormat="0" applyProtection="0">
      <alignment horizontal="left" vertical="center" indent="1"/>
    </xf>
    <xf numFmtId="4" fontId="123" fillId="90" borderId="152" applyNumberFormat="0" applyProtection="0">
      <alignment horizontal="left" vertical="center" indent="1"/>
    </xf>
    <xf numFmtId="4" fontId="123" fillId="90" borderId="152" applyNumberFormat="0" applyProtection="0">
      <alignment horizontal="left" vertical="center" indent="1"/>
    </xf>
    <xf numFmtId="4" fontId="123" fillId="90" borderId="152" applyNumberFormat="0" applyProtection="0">
      <alignment horizontal="left" vertical="center" indent="1"/>
    </xf>
    <xf numFmtId="0" fontId="123" fillId="61" borderId="155" applyNumberFormat="0" applyProtection="0">
      <alignment horizontal="left" vertical="center" indent="1"/>
    </xf>
    <xf numFmtId="0" fontId="123" fillId="61" borderId="155" applyNumberFormat="0" applyProtection="0">
      <alignment horizontal="left" vertical="center" indent="1"/>
    </xf>
    <xf numFmtId="0" fontId="123" fillId="61" borderId="155" applyNumberFormat="0" applyProtection="0">
      <alignment horizontal="left" vertical="center" indent="1"/>
    </xf>
    <xf numFmtId="0" fontId="123" fillId="61" borderId="155" applyNumberFormat="0" applyProtection="0">
      <alignment horizontal="left" vertical="center" indent="1"/>
    </xf>
    <xf numFmtId="185" fontId="126" fillId="69" borderId="68" applyNumberFormat="0" applyFont="0" applyAlignment="0">
      <protection locked="0"/>
    </xf>
    <xf numFmtId="0" fontId="123" fillId="61" borderId="155" applyNumberFormat="0" applyProtection="0">
      <alignment horizontal="left" vertical="center" indent="1"/>
    </xf>
    <xf numFmtId="0" fontId="123" fillId="61" borderId="155" applyNumberFormat="0" applyProtection="0">
      <alignment horizontal="left" vertical="center" indent="1"/>
    </xf>
    <xf numFmtId="0" fontId="99" fillId="88" borderId="157" applyNumberFormat="0" applyProtection="0">
      <alignment horizontal="left" vertical="top" indent="1"/>
    </xf>
    <xf numFmtId="185" fontId="126" fillId="69" borderId="68" applyNumberFormat="0" applyFont="0" applyAlignment="0">
      <protection locked="0"/>
    </xf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106" fillId="0" borderId="153" applyNumberFormat="0" applyFill="0" applyAlignment="0" applyProtection="0"/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99" fillId="88" borderId="157" applyNumberFormat="0" applyProtection="0">
      <alignment horizontal="left" vertical="top" indent="1"/>
    </xf>
    <xf numFmtId="0" fontId="123" fillId="95" borderId="155" applyNumberFormat="0" applyProtection="0">
      <alignment horizontal="left" vertical="center" indent="1"/>
    </xf>
    <xf numFmtId="0" fontId="123" fillId="95" borderId="155" applyNumberFormat="0" applyProtection="0">
      <alignment horizontal="left" vertical="center" indent="1"/>
    </xf>
    <xf numFmtId="0" fontId="123" fillId="95" borderId="155" applyNumberFormat="0" applyProtection="0">
      <alignment horizontal="left" vertical="center" indent="1"/>
    </xf>
    <xf numFmtId="0" fontId="123" fillId="95" borderId="155" applyNumberFormat="0" applyProtection="0">
      <alignment horizontal="left" vertical="center" indent="1"/>
    </xf>
    <xf numFmtId="0" fontId="123" fillId="95" borderId="155" applyNumberFormat="0" applyProtection="0">
      <alignment horizontal="left" vertical="center" indent="1"/>
    </xf>
    <xf numFmtId="0" fontId="123" fillId="95" borderId="155" applyNumberFormat="0" applyProtection="0">
      <alignment horizontal="left" vertical="center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99" fillId="90" borderId="157" applyNumberFormat="0" applyProtection="0">
      <alignment horizontal="left" vertical="top" indent="1"/>
    </xf>
    <xf numFmtId="0" fontId="123" fillId="25" borderId="155" applyNumberFormat="0" applyProtection="0">
      <alignment horizontal="left" vertical="center" indent="1"/>
    </xf>
    <xf numFmtId="0" fontId="123" fillId="25" borderId="155" applyNumberFormat="0" applyProtection="0">
      <alignment horizontal="left" vertical="center" indent="1"/>
    </xf>
    <xf numFmtId="0" fontId="123" fillId="25" borderId="155" applyNumberFormat="0" applyProtection="0">
      <alignment horizontal="left" vertical="center" indent="1"/>
    </xf>
    <xf numFmtId="0" fontId="123" fillId="25" borderId="155" applyNumberFormat="0" applyProtection="0">
      <alignment horizontal="left" vertical="center" indent="1"/>
    </xf>
    <xf numFmtId="0" fontId="123" fillId="25" borderId="155" applyNumberFormat="0" applyProtection="0">
      <alignment horizontal="left" vertical="center" indent="1"/>
    </xf>
    <xf numFmtId="0" fontId="20" fillId="68" borderId="156" applyNumberFormat="0" applyProtection="0">
      <alignment horizontal="left" vertical="center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99" fillId="25" borderId="157" applyNumberFormat="0" applyProtection="0">
      <alignment horizontal="left" vertical="top" indent="1"/>
    </xf>
    <xf numFmtId="0" fontId="123" fillId="91" borderId="155" applyNumberFormat="0" applyProtection="0">
      <alignment horizontal="left" vertical="center" indent="1"/>
    </xf>
    <xf numFmtId="0" fontId="123" fillId="91" borderId="155" applyNumberFormat="0" applyProtection="0">
      <alignment horizontal="left" vertical="center" indent="1"/>
    </xf>
    <xf numFmtId="0" fontId="123" fillId="91" borderId="155" applyNumberFormat="0" applyProtection="0">
      <alignment horizontal="left" vertical="center" indent="1"/>
    </xf>
    <xf numFmtId="0" fontId="123" fillId="91" borderId="155" applyNumberFormat="0" applyProtection="0">
      <alignment horizontal="left" vertical="center" indent="1"/>
    </xf>
    <xf numFmtId="0" fontId="123" fillId="91" borderId="155" applyNumberFormat="0" applyProtection="0">
      <alignment horizontal="left" vertical="center" indent="1"/>
    </xf>
    <xf numFmtId="0" fontId="20" fillId="17" borderId="156" applyNumberFormat="0" applyProtection="0">
      <alignment horizontal="left" vertical="center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99" fillId="91" borderId="157" applyNumberFormat="0" applyProtection="0">
      <alignment horizontal="left" vertical="top" indent="1"/>
    </xf>
    <xf numFmtId="0" fontId="156" fillId="88" borderId="158" applyBorder="0"/>
    <xf numFmtId="4" fontId="144" fillId="70" borderId="156" applyNumberFormat="0" applyProtection="0">
      <alignment vertical="center"/>
    </xf>
    <xf numFmtId="4" fontId="157" fillId="73" borderId="157" applyNumberFormat="0" applyProtection="0">
      <alignment vertical="center"/>
    </xf>
    <xf numFmtId="4" fontId="157" fillId="73" borderId="157" applyNumberFormat="0" applyProtection="0">
      <alignment vertical="center"/>
    </xf>
    <xf numFmtId="4" fontId="157" fillId="73" borderId="157" applyNumberFormat="0" applyProtection="0">
      <alignment vertical="center"/>
    </xf>
    <xf numFmtId="4" fontId="157" fillId="73" borderId="157" applyNumberFormat="0" applyProtection="0">
      <alignment vertical="center"/>
    </xf>
    <xf numFmtId="4" fontId="157" fillId="73" borderId="157" applyNumberFormat="0" applyProtection="0">
      <alignment vertical="center"/>
    </xf>
    <xf numFmtId="4" fontId="151" fillId="70" borderId="156" applyNumberFormat="0" applyProtection="0">
      <alignment vertical="center"/>
    </xf>
    <xf numFmtId="4" fontId="144" fillId="70" borderId="156" applyNumberFormat="0" applyProtection="0">
      <alignment horizontal="left" vertical="center" indent="1"/>
    </xf>
    <xf numFmtId="4" fontId="157" fillId="61" borderId="157" applyNumberFormat="0" applyProtection="0">
      <alignment horizontal="left" vertical="center" indent="1"/>
    </xf>
    <xf numFmtId="4" fontId="157" fillId="61" borderId="157" applyNumberFormat="0" applyProtection="0">
      <alignment horizontal="left" vertical="center" indent="1"/>
    </xf>
    <xf numFmtId="4" fontId="157" fillId="61" borderId="157" applyNumberFormat="0" applyProtection="0">
      <alignment horizontal="left" vertical="center" indent="1"/>
    </xf>
    <xf numFmtId="4" fontId="157" fillId="61" borderId="157" applyNumberFormat="0" applyProtection="0">
      <alignment horizontal="left" vertical="center" indent="1"/>
    </xf>
    <xf numFmtId="4" fontId="157" fillId="61" borderId="157" applyNumberFormat="0" applyProtection="0">
      <alignment horizontal="left" vertical="center" indent="1"/>
    </xf>
    <xf numFmtId="4" fontId="144" fillId="70" borderId="156" applyNumberFormat="0" applyProtection="0">
      <alignment horizontal="left" vertical="center" indent="1"/>
    </xf>
    <xf numFmtId="0" fontId="157" fillId="73" borderId="157" applyNumberFormat="0" applyProtection="0">
      <alignment horizontal="left" vertical="top" indent="1"/>
    </xf>
    <xf numFmtId="0" fontId="157" fillId="73" borderId="157" applyNumberFormat="0" applyProtection="0">
      <alignment horizontal="left" vertical="top" indent="1"/>
    </xf>
    <xf numFmtId="0" fontId="157" fillId="73" borderId="157" applyNumberFormat="0" applyProtection="0">
      <alignment horizontal="left" vertical="top" indent="1"/>
    </xf>
    <xf numFmtId="0" fontId="157" fillId="73" borderId="157" applyNumberFormat="0" applyProtection="0">
      <alignment horizontal="left" vertical="top" indent="1"/>
    </xf>
    <xf numFmtId="0" fontId="157" fillId="73" borderId="157" applyNumberFormat="0" applyProtection="0">
      <alignment horizontal="left" vertical="top" indent="1"/>
    </xf>
    <xf numFmtId="4" fontId="144" fillId="87" borderId="156" applyNumberFormat="0" applyProtection="0">
      <alignment horizontal="right" vertical="center"/>
    </xf>
    <xf numFmtId="4" fontId="123" fillId="0" borderId="155" applyNumberFormat="0" applyProtection="0">
      <alignment horizontal="right" vertical="center"/>
    </xf>
    <xf numFmtId="4" fontId="123" fillId="0" borderId="155" applyNumberFormat="0" applyProtection="0">
      <alignment horizontal="right" vertical="center"/>
    </xf>
    <xf numFmtId="4" fontId="123" fillId="0" borderId="155" applyNumberFormat="0" applyProtection="0">
      <alignment horizontal="right" vertical="center"/>
    </xf>
    <xf numFmtId="4" fontId="123" fillId="0" borderId="155" applyNumberFormat="0" applyProtection="0">
      <alignment horizontal="right" vertical="center"/>
    </xf>
    <xf numFmtId="4" fontId="123" fillId="0" borderId="155" applyNumberFormat="0" applyProtection="0">
      <alignment horizontal="right" vertical="center"/>
    </xf>
    <xf numFmtId="4" fontId="151" fillId="87" borderId="156" applyNumberFormat="0" applyProtection="0">
      <alignment horizontal="right" vertical="center"/>
    </xf>
    <xf numFmtId="4" fontId="140" fillId="4" borderId="155" applyNumberFormat="0" applyProtection="0">
      <alignment horizontal="right" vertical="center"/>
    </xf>
    <xf numFmtId="4" fontId="140" fillId="4" borderId="155" applyNumberFormat="0" applyProtection="0">
      <alignment horizontal="right" vertical="center"/>
    </xf>
    <xf numFmtId="4" fontId="140" fillId="4" borderId="155" applyNumberFormat="0" applyProtection="0">
      <alignment horizontal="right" vertical="center"/>
    </xf>
    <xf numFmtId="4" fontId="140" fillId="4" borderId="155" applyNumberFormat="0" applyProtection="0">
      <alignment horizontal="right" vertical="center"/>
    </xf>
    <xf numFmtId="4" fontId="140" fillId="4" borderId="155" applyNumberFormat="0" applyProtection="0">
      <alignment horizontal="right" vertical="center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4" fontId="123" fillId="31" borderId="155" applyNumberFormat="0" applyProtection="0">
      <alignment horizontal="left" vertical="center" indent="1"/>
    </xf>
    <xf numFmtId="0" fontId="157" fillId="90" borderId="157" applyNumberFormat="0" applyProtection="0">
      <alignment horizontal="left" vertical="top" indent="1"/>
    </xf>
    <xf numFmtId="0" fontId="157" fillId="90" borderId="157" applyNumberFormat="0" applyProtection="0">
      <alignment horizontal="left" vertical="top" indent="1"/>
    </xf>
    <xf numFmtId="0" fontId="157" fillId="90" borderId="157" applyNumberFormat="0" applyProtection="0">
      <alignment horizontal="left" vertical="top" indent="1"/>
    </xf>
    <xf numFmtId="0" fontId="157" fillId="90" borderId="157" applyNumberFormat="0" applyProtection="0">
      <alignment horizontal="left" vertical="top" indent="1"/>
    </xf>
    <xf numFmtId="0" fontId="157" fillId="90" borderId="157" applyNumberFormat="0" applyProtection="0">
      <alignment horizontal="left" vertical="top" indent="1"/>
    </xf>
    <xf numFmtId="4" fontId="140" fillId="99" borderId="152" applyNumberFormat="0" applyProtection="0">
      <alignment horizontal="left" vertical="center" indent="1"/>
    </xf>
    <xf numFmtId="4" fontId="140" fillId="99" borderId="152" applyNumberFormat="0" applyProtection="0">
      <alignment horizontal="left" vertical="center" indent="1"/>
    </xf>
    <xf numFmtId="4" fontId="140" fillId="99" borderId="152" applyNumberFormat="0" applyProtection="0">
      <alignment horizontal="left" vertical="center" indent="1"/>
    </xf>
    <xf numFmtId="4" fontId="140" fillId="99" borderId="152" applyNumberFormat="0" applyProtection="0">
      <alignment horizontal="left" vertical="center" indent="1"/>
    </xf>
    <xf numFmtId="4" fontId="140" fillId="99" borderId="152" applyNumberFormat="0" applyProtection="0">
      <alignment horizontal="left" vertical="center" indent="1"/>
    </xf>
    <xf numFmtId="4" fontId="150" fillId="87" borderId="156" applyNumberFormat="0" applyProtection="0">
      <alignment horizontal="right" vertical="center"/>
    </xf>
    <xf numFmtId="4" fontId="140" fillId="98" borderId="155" applyNumberFormat="0" applyProtection="0">
      <alignment horizontal="right" vertical="center"/>
    </xf>
    <xf numFmtId="4" fontId="140" fillId="98" borderId="155" applyNumberFormat="0" applyProtection="0">
      <alignment horizontal="right" vertical="center"/>
    </xf>
    <xf numFmtId="4" fontId="140" fillId="98" borderId="155" applyNumberFormat="0" applyProtection="0">
      <alignment horizontal="right" vertical="center"/>
    </xf>
    <xf numFmtId="4" fontId="140" fillId="98" borderId="155" applyNumberFormat="0" applyProtection="0">
      <alignment horizontal="right" vertical="center"/>
    </xf>
    <xf numFmtId="4" fontId="140" fillId="98" borderId="155" applyNumberFormat="0" applyProtection="0">
      <alignment horizontal="right" vertical="center"/>
    </xf>
    <xf numFmtId="2" fontId="159" fillId="101" borderId="159" applyProtection="0"/>
    <xf numFmtId="2" fontId="159" fillId="101" borderId="159" applyProtection="0"/>
    <xf numFmtId="2" fontId="139" fillId="102" borderId="159" applyProtection="0"/>
    <xf numFmtId="2" fontId="139" fillId="103" borderId="159" applyProtection="0"/>
    <xf numFmtId="2" fontId="139" fillId="104" borderId="159" applyProtection="0"/>
    <xf numFmtId="2" fontId="139" fillId="104" borderId="159" applyProtection="0">
      <alignment horizontal="center"/>
    </xf>
    <xf numFmtId="2" fontId="139" fillId="103" borderId="159" applyProtection="0">
      <alignment horizontal="center"/>
    </xf>
    <xf numFmtId="0" fontId="140" fillId="0" borderId="152">
      <alignment horizontal="left" vertical="top" wrapText="1"/>
    </xf>
    <xf numFmtId="0" fontId="107" fillId="0" borderId="160" applyNumberFormat="0" applyFill="0" applyAlignment="0" applyProtection="0"/>
    <xf numFmtId="0" fontId="101" fillId="24" borderId="151" applyNumberFormat="0" applyAlignment="0" applyProtection="0"/>
    <xf numFmtId="0" fontId="101" fillId="24" borderId="151" applyNumberFormat="0" applyAlignment="0" applyProtection="0"/>
    <xf numFmtId="0" fontId="102" fillId="61" borderId="156" applyNumberFormat="0" applyAlignment="0" applyProtection="0"/>
    <xf numFmtId="0" fontId="102" fillId="61" borderId="156" applyNumberFormat="0" applyAlignment="0" applyProtection="0"/>
    <xf numFmtId="0" fontId="103" fillId="61" borderId="151" applyNumberFormat="0" applyAlignment="0" applyProtection="0"/>
    <xf numFmtId="0" fontId="103" fillId="61" borderId="151" applyNumberFormat="0" applyAlignment="0" applyProtection="0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0" fontId="107" fillId="0" borderId="160" applyNumberFormat="0" applyFill="0" applyAlignment="0" applyProtection="0"/>
    <xf numFmtId="0" fontId="107" fillId="0" borderId="160" applyNumberFormat="0" applyFill="0" applyAlignment="0" applyProtection="0"/>
    <xf numFmtId="0" fontId="2" fillId="0" borderId="0"/>
    <xf numFmtId="0" fontId="20" fillId="73" borderId="154" applyNumberFormat="0" applyFont="0" applyAlignment="0" applyProtection="0"/>
    <xf numFmtId="0" fontId="36" fillId="73" borderId="15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3" fillId="0" borderId="15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39" fillId="17" borderId="151" applyNumberFormat="0">
      <alignment readingOrder="1"/>
      <protection locked="0"/>
    </xf>
    <xf numFmtId="0" fontId="2" fillId="0" borderId="0"/>
    <xf numFmtId="0" fontId="2" fillId="0" borderId="0"/>
    <xf numFmtId="0" fontId="20" fillId="98" borderId="148" applyNumberFormat="0">
      <protection locked="0"/>
    </xf>
    <xf numFmtId="0" fontId="20" fillId="98" borderId="148" applyNumberFormat="0">
      <protection locked="0"/>
    </xf>
    <xf numFmtId="4" fontId="140" fillId="70" borderId="148" applyNumberFormat="0" applyProtection="0">
      <alignment vertical="center"/>
    </xf>
    <xf numFmtId="4" fontId="140" fillId="70" borderId="148" applyNumberFormat="0" applyProtection="0">
      <alignment vertical="center"/>
    </xf>
    <xf numFmtId="4" fontId="140" fillId="70" borderId="148" applyNumberFormat="0" applyProtection="0">
      <alignment vertical="center"/>
    </xf>
    <xf numFmtId="4" fontId="140" fillId="70" borderId="148" applyNumberFormat="0" applyProtection="0">
      <alignment vertical="center"/>
    </xf>
    <xf numFmtId="4" fontId="140" fillId="70" borderId="148" applyNumberFormat="0" applyProtection="0">
      <alignment vertical="center"/>
    </xf>
    <xf numFmtId="4" fontId="140" fillId="70" borderId="148" applyNumberFormat="0" applyProtection="0">
      <alignment vertical="center"/>
    </xf>
    <xf numFmtId="4" fontId="140" fillId="70" borderId="148" applyNumberFormat="0" applyProtection="0">
      <alignment vertical="center"/>
    </xf>
    <xf numFmtId="4" fontId="140" fillId="70" borderId="148" applyNumberFormat="0" applyProtection="0">
      <alignment vertical="center"/>
    </xf>
    <xf numFmtId="4" fontId="140" fillId="70" borderId="148" applyNumberFormat="0" applyProtection="0">
      <alignment vertical="center"/>
    </xf>
    <xf numFmtId="4" fontId="140" fillId="70" borderId="148" applyNumberFormat="0" applyProtection="0">
      <alignment vertical="center"/>
    </xf>
    <xf numFmtId="0" fontId="123" fillId="100" borderId="148"/>
    <xf numFmtId="0" fontId="123" fillId="100" borderId="148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4" fontId="135" fillId="69" borderId="148" applyBorder="0">
      <alignment horizontal="right"/>
    </xf>
    <xf numFmtId="0" fontId="2" fillId="0" borderId="0"/>
    <xf numFmtId="0" fontId="2" fillId="0" borderId="0"/>
    <xf numFmtId="0" fontId="2" fillId="0" borderId="0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185" fontId="126" fillId="69" borderId="148" applyNumberFormat="0" applyFont="0" applyAlignment="0">
      <protection locked="0"/>
    </xf>
    <xf numFmtId="0" fontId="106" fillId="0" borderId="15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0" fontId="140" fillId="0" borderId="71">
      <alignment horizontal="left" vertical="top" wrapTex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185" fontId="126" fillId="69" borderId="148" applyNumberFormat="0" applyFont="0" applyAlignment="0">
      <protection locked="0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44" fillId="87" borderId="136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9" fontId="140" fillId="21" borderId="68">
      <alignment horizontal="left" vertical="top"/>
      <protection locked="0"/>
    </xf>
    <xf numFmtId="49" fontId="140" fillId="21" borderId="68">
      <alignment horizontal="left" vertical="top"/>
      <protection locked="0"/>
    </xf>
    <xf numFmtId="49" fontId="140" fillId="0" borderId="68">
      <alignment horizontal="left" vertical="top"/>
      <protection locked="0"/>
    </xf>
    <xf numFmtId="0" fontId="106" fillId="0" borderId="153" applyNumberFormat="0" applyFill="0" applyAlignment="0" applyProtection="0"/>
    <xf numFmtId="49" fontId="140" fillId="0" borderId="68">
      <alignment horizontal="left" vertical="top"/>
      <protection locked="0"/>
    </xf>
    <xf numFmtId="49" fontId="140" fillId="60" borderId="68">
      <alignment horizontal="left" vertical="top"/>
      <protection locked="0"/>
    </xf>
    <xf numFmtId="0" fontId="124" fillId="0" borderId="149">
      <alignment horizontal="left" vertical="center"/>
    </xf>
    <xf numFmtId="49" fontId="140" fillId="60" borderId="68">
      <alignment horizontal="left" vertical="top"/>
      <protection locked="0"/>
    </xf>
    <xf numFmtId="49" fontId="36" fillId="0" borderId="68">
      <alignment horizontal="center" vertical="top" wrapText="1"/>
      <protection locked="0"/>
    </xf>
    <xf numFmtId="49" fontId="36" fillId="0" borderId="68">
      <alignment horizontal="center" vertical="top" wrapText="1"/>
      <protection locked="0"/>
    </xf>
    <xf numFmtId="49" fontId="140" fillId="21" borderId="68">
      <alignment horizontal="right" vertical="top"/>
      <protection locked="0"/>
    </xf>
    <xf numFmtId="49" fontId="140" fillId="21" borderId="68">
      <alignment horizontal="right" vertical="top"/>
      <protection locked="0"/>
    </xf>
    <xf numFmtId="0" fontId="140" fillId="21" borderId="68">
      <alignment horizontal="right" vertical="top"/>
      <protection locked="0"/>
    </xf>
    <xf numFmtId="0" fontId="140" fillId="21" borderId="68">
      <alignment horizontal="right" vertical="top"/>
      <protection locked="0"/>
    </xf>
    <xf numFmtId="49" fontId="140" fillId="0" borderId="68">
      <alignment horizontal="right" vertical="top"/>
      <protection locked="0"/>
    </xf>
    <xf numFmtId="49" fontId="140" fillId="0" borderId="68">
      <alignment horizontal="right" vertical="top"/>
      <protection locked="0"/>
    </xf>
    <xf numFmtId="0" fontId="140" fillId="0" borderId="68">
      <alignment horizontal="right" vertical="top"/>
      <protection locked="0"/>
    </xf>
    <xf numFmtId="0" fontId="140" fillId="0" borderId="68">
      <alignment horizontal="right" vertical="top"/>
      <protection locked="0"/>
    </xf>
    <xf numFmtId="49" fontId="140" fillId="60" borderId="68">
      <alignment horizontal="right" vertical="top"/>
      <protection locked="0"/>
    </xf>
    <xf numFmtId="49" fontId="140" fillId="60" borderId="68">
      <alignment horizontal="right" vertical="top"/>
      <protection locked="0"/>
    </xf>
    <xf numFmtId="0" fontId="140" fillId="60" borderId="68">
      <alignment horizontal="right" vertical="top"/>
      <protection locked="0"/>
    </xf>
    <xf numFmtId="0" fontId="140" fillId="60" borderId="68">
      <alignment horizontal="right" vertical="top"/>
      <protection locked="0"/>
    </xf>
    <xf numFmtId="49" fontId="140" fillId="0" borderId="68">
      <alignment horizontal="center" vertical="top" wrapText="1"/>
      <protection locked="0"/>
    </xf>
    <xf numFmtId="49" fontId="140" fillId="0" borderId="68">
      <alignment horizontal="center" vertical="top" wrapText="1"/>
      <protection locked="0"/>
    </xf>
    <xf numFmtId="0" fontId="140" fillId="0" borderId="68">
      <alignment horizontal="center" vertical="top" wrapText="1"/>
      <protection locked="0"/>
    </xf>
    <xf numFmtId="0" fontId="140" fillId="0" borderId="68">
      <alignment horizontal="center" vertical="top" wrapText="1"/>
      <protection locked="0"/>
    </xf>
    <xf numFmtId="0" fontId="142" fillId="0" borderId="71">
      <alignment horizontal="center" vertical="top" wrapText="1"/>
    </xf>
    <xf numFmtId="0" fontId="142" fillId="0" borderId="71">
      <alignment horizontal="left" vertical="top" wrapText="1"/>
    </xf>
    <xf numFmtId="0" fontId="106" fillId="0" borderId="153" applyNumberFormat="0" applyFill="0" applyAlignment="0" applyProtection="0"/>
    <xf numFmtId="185" fontId="126" fillId="69" borderId="68" applyNumberFormat="0" applyFont="0" applyAlignment="0">
      <protection locked="0"/>
    </xf>
    <xf numFmtId="10" fontId="123" fillId="70" borderId="68" applyNumberFormat="0" applyBorder="0" applyAlignment="0" applyProtection="0"/>
    <xf numFmtId="0" fontId="2" fillId="0" borderId="0"/>
    <xf numFmtId="185" fontId="126" fillId="69" borderId="68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0" fillId="98" borderId="68" applyNumberFormat="0">
      <protection locked="0"/>
    </xf>
    <xf numFmtId="0" fontId="20" fillId="98" borderId="68" applyNumberFormat="0">
      <protection locked="0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0" fontId="123" fillId="100" borderId="68"/>
    <xf numFmtId="0" fontId="123" fillId="100" borderId="68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4" fontId="135" fillId="69" borderId="68" applyBorder="0">
      <alignment horizontal="right"/>
    </xf>
    <xf numFmtId="0" fontId="2" fillId="0" borderId="0"/>
    <xf numFmtId="0" fontId="2" fillId="0" borderId="0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0" fontId="142" fillId="0" borderId="71">
      <alignment horizontal="left" vertical="top" wrapText="1"/>
    </xf>
    <xf numFmtId="10" fontId="123" fillId="70" borderId="68" applyNumberFormat="0" applyBorder="0" applyAlignment="0" applyProtection="0"/>
    <xf numFmtId="185" fontId="126" fillId="69" borderId="68" applyNumberFormat="0" applyFont="0" applyAlignment="0">
      <protection locked="0"/>
    </xf>
    <xf numFmtId="0" fontId="106" fillId="0" borderId="153" applyNumberFormat="0" applyFill="0" applyAlignment="0" applyProtection="0"/>
    <xf numFmtId="0" fontId="124" fillId="0" borderId="135">
      <alignment horizontal="left" vertical="center"/>
    </xf>
    <xf numFmtId="0" fontId="142" fillId="0" borderId="71">
      <alignment horizontal="center" vertical="top" wrapText="1"/>
    </xf>
    <xf numFmtId="0" fontId="103" fillId="61" borderId="122" applyNumberFormat="0" applyAlignment="0" applyProtection="0"/>
    <xf numFmtId="0" fontId="140" fillId="0" borderId="68">
      <alignment horizontal="center" vertical="top" wrapText="1"/>
      <protection locked="0"/>
    </xf>
    <xf numFmtId="0" fontId="140" fillId="0" borderId="68">
      <alignment horizontal="center" vertical="top" wrapText="1"/>
      <protection locked="0"/>
    </xf>
    <xf numFmtId="49" fontId="140" fillId="0" borderId="68">
      <alignment horizontal="center" vertical="top" wrapText="1"/>
      <protection locked="0"/>
    </xf>
    <xf numFmtId="49" fontId="140" fillId="0" borderId="68">
      <alignment horizontal="center" vertical="top" wrapText="1"/>
      <protection locked="0"/>
    </xf>
    <xf numFmtId="0" fontId="140" fillId="60" borderId="68">
      <alignment horizontal="right" vertical="top"/>
      <protection locked="0"/>
    </xf>
    <xf numFmtId="0" fontId="140" fillId="60" borderId="68">
      <alignment horizontal="right" vertical="top"/>
      <protection locked="0"/>
    </xf>
    <xf numFmtId="49" fontId="140" fillId="60" borderId="68">
      <alignment horizontal="right" vertical="top"/>
      <protection locked="0"/>
    </xf>
    <xf numFmtId="49" fontId="140" fillId="60" borderId="68">
      <alignment horizontal="right" vertical="top"/>
      <protection locked="0"/>
    </xf>
    <xf numFmtId="0" fontId="140" fillId="0" borderId="68">
      <alignment horizontal="right" vertical="top"/>
      <protection locked="0"/>
    </xf>
    <xf numFmtId="0" fontId="140" fillId="0" borderId="68">
      <alignment horizontal="right" vertical="top"/>
      <protection locked="0"/>
    </xf>
    <xf numFmtId="49" fontId="140" fillId="0" borderId="68">
      <alignment horizontal="right" vertical="top"/>
      <protection locked="0"/>
    </xf>
    <xf numFmtId="49" fontId="140" fillId="0" borderId="68">
      <alignment horizontal="right" vertical="top"/>
      <protection locked="0"/>
    </xf>
    <xf numFmtId="0" fontId="140" fillId="21" borderId="68">
      <alignment horizontal="right" vertical="top"/>
      <protection locked="0"/>
    </xf>
    <xf numFmtId="0" fontId="140" fillId="21" borderId="68">
      <alignment horizontal="right" vertical="top"/>
      <protection locked="0"/>
    </xf>
    <xf numFmtId="49" fontId="140" fillId="21" borderId="68">
      <alignment horizontal="right" vertical="top"/>
      <protection locked="0"/>
    </xf>
    <xf numFmtId="49" fontId="140" fillId="21" borderId="68">
      <alignment horizontal="right" vertical="top"/>
      <protection locked="0"/>
    </xf>
    <xf numFmtId="49" fontId="36" fillId="0" borderId="68">
      <alignment horizontal="center" vertical="top" wrapText="1"/>
      <protection locked="0"/>
    </xf>
    <xf numFmtId="49" fontId="36" fillId="0" borderId="68">
      <alignment horizontal="center" vertical="top" wrapText="1"/>
      <protection locked="0"/>
    </xf>
    <xf numFmtId="49" fontId="140" fillId="60" borderId="68">
      <alignment horizontal="left" vertical="top"/>
      <protection locked="0"/>
    </xf>
    <xf numFmtId="49" fontId="140" fillId="60" borderId="68">
      <alignment horizontal="left" vertical="top"/>
      <protection locked="0"/>
    </xf>
    <xf numFmtId="49" fontId="140" fillId="0" borderId="68">
      <alignment horizontal="left" vertical="top"/>
      <protection locked="0"/>
    </xf>
    <xf numFmtId="49" fontId="140" fillId="0" borderId="68">
      <alignment horizontal="left" vertical="top"/>
      <protection locked="0"/>
    </xf>
    <xf numFmtId="49" fontId="140" fillId="21" borderId="68">
      <alignment horizontal="left" vertical="top"/>
      <protection locked="0"/>
    </xf>
    <xf numFmtId="49" fontId="140" fillId="21" borderId="68">
      <alignment horizontal="left" vertical="top"/>
      <protection locked="0"/>
    </xf>
    <xf numFmtId="0" fontId="36" fillId="73" borderId="124" applyNumberFormat="0" applyFont="0" applyAlignment="0" applyProtection="0"/>
    <xf numFmtId="0" fontId="99" fillId="56" borderId="125" applyNumberFormat="0" applyFont="0" applyAlignment="0" applyProtection="0"/>
    <xf numFmtId="0" fontId="99" fillId="56" borderId="125" applyNumberFormat="0" applyFont="0" applyAlignment="0" applyProtection="0"/>
    <xf numFmtId="0" fontId="99" fillId="56" borderId="125" applyNumberFormat="0" applyFont="0" applyAlignment="0" applyProtection="0"/>
    <xf numFmtId="0" fontId="102" fillId="61" borderId="126" applyNumberFormat="0" applyAlignment="0" applyProtection="0"/>
    <xf numFmtId="4" fontId="144" fillId="69" borderId="126" applyNumberFormat="0" applyProtection="0">
      <alignment vertical="center"/>
    </xf>
    <xf numFmtId="4" fontId="123" fillId="71" borderId="125" applyNumberFormat="0" applyProtection="0">
      <alignment vertical="center"/>
    </xf>
    <xf numFmtId="4" fontId="123" fillId="71" borderId="125" applyNumberFormat="0" applyProtection="0">
      <alignment vertical="center"/>
    </xf>
    <xf numFmtId="4" fontId="123" fillId="71" borderId="125" applyNumberFormat="0" applyProtection="0">
      <alignment vertical="center"/>
    </xf>
    <xf numFmtId="4" fontId="123" fillId="71" borderId="125" applyNumberFormat="0" applyProtection="0">
      <alignment vertical="center"/>
    </xf>
    <xf numFmtId="4" fontId="123" fillId="71" borderId="125" applyNumberFormat="0" applyProtection="0">
      <alignment vertical="center"/>
    </xf>
    <xf numFmtId="4" fontId="151" fillId="69" borderId="126" applyNumberFormat="0" applyProtection="0">
      <alignment vertical="center"/>
    </xf>
    <xf numFmtId="4" fontId="140" fillId="69" borderId="125" applyNumberFormat="0" applyProtection="0">
      <alignment vertical="center"/>
    </xf>
    <xf numFmtId="4" fontId="140" fillId="69" borderId="125" applyNumberFormat="0" applyProtection="0">
      <alignment vertical="center"/>
    </xf>
    <xf numFmtId="4" fontId="140" fillId="69" borderId="125" applyNumberFormat="0" applyProtection="0">
      <alignment vertical="center"/>
    </xf>
    <xf numFmtId="4" fontId="140" fillId="69" borderId="125" applyNumberFormat="0" applyProtection="0">
      <alignment vertical="center"/>
    </xf>
    <xf numFmtId="4" fontId="140" fillId="69" borderId="125" applyNumberFormat="0" applyProtection="0">
      <alignment vertical="center"/>
    </xf>
    <xf numFmtId="4" fontId="144" fillId="69" borderId="126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44" fillId="69" borderId="126" applyNumberFormat="0" applyProtection="0">
      <alignment horizontal="left" vertical="center" indent="1"/>
    </xf>
    <xf numFmtId="0" fontId="140" fillId="71" borderId="127" applyNumberFormat="0" applyProtection="0">
      <alignment horizontal="left" vertical="top" indent="1"/>
    </xf>
    <xf numFmtId="0" fontId="140" fillId="71" borderId="127" applyNumberFormat="0" applyProtection="0">
      <alignment horizontal="left" vertical="top" indent="1"/>
    </xf>
    <xf numFmtId="0" fontId="140" fillId="71" borderId="127" applyNumberFormat="0" applyProtection="0">
      <alignment horizontal="left" vertical="top" indent="1"/>
    </xf>
    <xf numFmtId="0" fontId="140" fillId="71" borderId="127" applyNumberFormat="0" applyProtection="0">
      <alignment horizontal="left" vertical="top" indent="1"/>
    </xf>
    <xf numFmtId="0" fontId="140" fillId="71" borderId="127" applyNumberFormat="0" applyProtection="0">
      <alignment horizontal="left" vertical="top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44" fillId="74" borderId="126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44" fillId="75" borderId="126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44" fillId="77" borderId="126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44" fillId="78" borderId="126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44" fillId="79" borderId="126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44" fillId="80" borderId="126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44" fillId="81" borderId="126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44" fillId="82" borderId="126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44" fillId="84" borderId="126" applyNumberFormat="0" applyProtection="0">
      <alignment horizontal="right" vertical="center"/>
    </xf>
    <xf numFmtId="4" fontId="123" fillId="27" borderId="125" applyNumberFormat="0" applyProtection="0">
      <alignment horizontal="right" vertical="center"/>
    </xf>
    <xf numFmtId="4" fontId="123" fillId="27" borderId="125" applyNumberFormat="0" applyProtection="0">
      <alignment horizontal="right" vertical="center"/>
    </xf>
    <xf numFmtId="4" fontId="123" fillId="27" borderId="125" applyNumberFormat="0" applyProtection="0">
      <alignment horizontal="right" vertical="center"/>
    </xf>
    <xf numFmtId="4" fontId="123" fillId="27" borderId="125" applyNumberFormat="0" applyProtection="0">
      <alignment horizontal="right" vertical="center"/>
    </xf>
    <xf numFmtId="4" fontId="123" fillId="27" borderId="125" applyNumberFormat="0" applyProtection="0">
      <alignment horizontal="right" vertical="center"/>
    </xf>
    <xf numFmtId="4" fontId="153" fillId="85" borderId="126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44" fillId="87" borderId="136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3" fillId="90" borderId="125" applyNumberFormat="0" applyProtection="0">
      <alignment horizontal="right" vertical="center"/>
    </xf>
    <xf numFmtId="4" fontId="123" fillId="90" borderId="125" applyNumberFormat="0" applyProtection="0">
      <alignment horizontal="right" vertical="center"/>
    </xf>
    <xf numFmtId="4" fontId="123" fillId="90" borderId="125" applyNumberFormat="0" applyProtection="0">
      <alignment horizontal="right" vertical="center"/>
    </xf>
    <xf numFmtId="4" fontId="123" fillId="90" borderId="125" applyNumberFormat="0" applyProtection="0">
      <alignment horizontal="right" vertical="center"/>
    </xf>
    <xf numFmtId="4" fontId="123" fillId="90" borderId="125" applyNumberFormat="0" applyProtection="0">
      <alignment horizontal="right" vertical="center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106" fillId="0" borderId="153" applyNumberFormat="0" applyFill="0" applyAlignment="0" applyProtection="0"/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123" fillId="25" borderId="125" applyNumberFormat="0" applyProtection="0">
      <alignment horizontal="left" vertical="center" indent="1"/>
    </xf>
    <xf numFmtId="0" fontId="123" fillId="25" borderId="125" applyNumberFormat="0" applyProtection="0">
      <alignment horizontal="left" vertical="center" indent="1"/>
    </xf>
    <xf numFmtId="0" fontId="123" fillId="25" borderId="125" applyNumberFormat="0" applyProtection="0">
      <alignment horizontal="left" vertical="center" indent="1"/>
    </xf>
    <xf numFmtId="0" fontId="123" fillId="25" borderId="125" applyNumberFormat="0" applyProtection="0">
      <alignment horizontal="left" vertical="center" indent="1"/>
    </xf>
    <xf numFmtId="0" fontId="123" fillId="25" borderId="125" applyNumberFormat="0" applyProtection="0">
      <alignment horizontal="left" vertical="center" indent="1"/>
    </xf>
    <xf numFmtId="0" fontId="20" fillId="68" borderId="126" applyNumberFormat="0" applyProtection="0">
      <alignment horizontal="left" vertical="center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123" fillId="91" borderId="125" applyNumberFormat="0" applyProtection="0">
      <alignment horizontal="left" vertical="center" indent="1"/>
    </xf>
    <xf numFmtId="0" fontId="123" fillId="91" borderId="125" applyNumberFormat="0" applyProtection="0">
      <alignment horizontal="left" vertical="center" indent="1"/>
    </xf>
    <xf numFmtId="0" fontId="123" fillId="91" borderId="125" applyNumberFormat="0" applyProtection="0">
      <alignment horizontal="left" vertical="center" indent="1"/>
    </xf>
    <xf numFmtId="0" fontId="123" fillId="91" borderId="125" applyNumberFormat="0" applyProtection="0">
      <alignment horizontal="left" vertical="center" indent="1"/>
    </xf>
    <xf numFmtId="0" fontId="123" fillId="91" borderId="125" applyNumberFormat="0" applyProtection="0">
      <alignment horizontal="left" vertical="center" indent="1"/>
    </xf>
    <xf numFmtId="0" fontId="20" fillId="17" borderId="126" applyNumberFormat="0" applyProtection="0">
      <alignment horizontal="left" vertical="center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156" fillId="88" borderId="128" applyBorder="0"/>
    <xf numFmtId="4" fontId="144" fillId="70" borderId="126" applyNumberFormat="0" applyProtection="0">
      <alignment vertical="center"/>
    </xf>
    <xf numFmtId="4" fontId="157" fillId="73" borderId="127" applyNumberFormat="0" applyProtection="0">
      <alignment vertical="center"/>
    </xf>
    <xf numFmtId="4" fontId="157" fillId="73" borderId="127" applyNumberFormat="0" applyProtection="0">
      <alignment vertical="center"/>
    </xf>
    <xf numFmtId="4" fontId="157" fillId="73" borderId="127" applyNumberFormat="0" applyProtection="0">
      <alignment vertical="center"/>
    </xf>
    <xf numFmtId="4" fontId="157" fillId="73" borderId="127" applyNumberFormat="0" applyProtection="0">
      <alignment vertical="center"/>
    </xf>
    <xf numFmtId="4" fontId="157" fillId="73" borderId="127" applyNumberFormat="0" applyProtection="0">
      <alignment vertical="center"/>
    </xf>
    <xf numFmtId="4" fontId="151" fillId="70" borderId="126" applyNumberFormat="0" applyProtection="0">
      <alignment vertical="center"/>
    </xf>
    <xf numFmtId="4" fontId="144" fillId="70" borderId="126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44" fillId="70" borderId="126" applyNumberFormat="0" applyProtection="0">
      <alignment horizontal="left" vertical="center" indent="1"/>
    </xf>
    <xf numFmtId="0" fontId="157" fillId="73" borderId="127" applyNumberFormat="0" applyProtection="0">
      <alignment horizontal="left" vertical="top" indent="1"/>
    </xf>
    <xf numFmtId="0" fontId="157" fillId="73" borderId="127" applyNumberFormat="0" applyProtection="0">
      <alignment horizontal="left" vertical="top" indent="1"/>
    </xf>
    <xf numFmtId="0" fontId="157" fillId="73" borderId="127" applyNumberFormat="0" applyProtection="0">
      <alignment horizontal="left" vertical="top" indent="1"/>
    </xf>
    <xf numFmtId="0" fontId="157" fillId="73" borderId="127" applyNumberFormat="0" applyProtection="0">
      <alignment horizontal="left" vertical="top" indent="1"/>
    </xf>
    <xf numFmtId="0" fontId="157" fillId="73" borderId="127" applyNumberFormat="0" applyProtection="0">
      <alignment horizontal="left" vertical="top" indent="1"/>
    </xf>
    <xf numFmtId="4" fontId="144" fillId="87" borderId="126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51" fillId="87" borderId="126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0" fontId="157" fillId="90" borderId="127" applyNumberFormat="0" applyProtection="0">
      <alignment horizontal="left" vertical="top" indent="1"/>
    </xf>
    <xf numFmtId="0" fontId="157" fillId="90" borderId="127" applyNumberFormat="0" applyProtection="0">
      <alignment horizontal="left" vertical="top" indent="1"/>
    </xf>
    <xf numFmtId="0" fontId="157" fillId="90" borderId="127" applyNumberFormat="0" applyProtection="0">
      <alignment horizontal="left" vertical="top" indent="1"/>
    </xf>
    <xf numFmtId="0" fontId="157" fillId="90" borderId="127" applyNumberFormat="0" applyProtection="0">
      <alignment horizontal="left" vertical="top" indent="1"/>
    </xf>
    <xf numFmtId="0" fontId="157" fillId="90" borderId="127" applyNumberFormat="0" applyProtection="0">
      <alignment horizontal="left" vertical="top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50" fillId="87" borderId="126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2" fontId="159" fillId="101" borderId="129" applyProtection="0"/>
    <xf numFmtId="2" fontId="159" fillId="101" borderId="129" applyProtection="0"/>
    <xf numFmtId="2" fontId="139" fillId="102" borderId="129" applyProtection="0"/>
    <xf numFmtId="2" fontId="139" fillId="103" borderId="129" applyProtection="0"/>
    <xf numFmtId="2" fontId="139" fillId="104" borderId="129" applyProtection="0"/>
    <xf numFmtId="2" fontId="139" fillId="104" borderId="129" applyProtection="0">
      <alignment horizontal="center"/>
    </xf>
    <xf numFmtId="2" fontId="139" fillId="103" borderId="129" applyProtection="0">
      <alignment horizontal="center"/>
    </xf>
    <xf numFmtId="0" fontId="140" fillId="0" borderId="71">
      <alignment horizontal="left" vertical="top" wrapText="1"/>
    </xf>
    <xf numFmtId="0" fontId="107" fillId="0" borderId="130" applyNumberFormat="0" applyFill="0" applyAlignment="0" applyProtection="0"/>
    <xf numFmtId="0" fontId="101" fillId="24" borderId="122" applyNumberFormat="0" applyAlignment="0" applyProtection="0"/>
    <xf numFmtId="0" fontId="102" fillId="61" borderId="126" applyNumberFormat="0" applyAlignment="0" applyProtection="0"/>
    <xf numFmtId="0" fontId="101" fillId="24" borderId="122" applyNumberFormat="0" applyAlignment="0" applyProtection="0"/>
    <xf numFmtId="0" fontId="103" fillId="61" borderId="122" applyNumberFormat="0" applyAlignment="0" applyProtection="0"/>
    <xf numFmtId="0" fontId="102" fillId="61" borderId="126" applyNumberFormat="0" applyAlignment="0" applyProtection="0"/>
    <xf numFmtId="0" fontId="103" fillId="61" borderId="122" applyNumberFormat="0" applyAlignment="0" applyProtection="0"/>
    <xf numFmtId="0" fontId="107" fillId="0" borderId="130" applyNumberFormat="0" applyFill="0" applyAlignment="0" applyProtection="0"/>
    <xf numFmtId="0" fontId="107" fillId="0" borderId="13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73" borderId="124" applyNumberFormat="0" applyFont="0" applyAlignment="0" applyProtection="0"/>
    <xf numFmtId="0" fontId="36" fillId="73" borderId="124" applyNumberFormat="0" applyFont="0" applyAlignment="0" applyProtection="0"/>
    <xf numFmtId="9" fontId="2" fillId="0" borderId="0" applyFont="0" applyFill="0" applyBorder="0" applyAlignment="0" applyProtection="0"/>
    <xf numFmtId="0" fontId="163" fillId="0" borderId="131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9" fillId="17" borderId="122" applyNumberFormat="0">
      <alignment readingOrder="1"/>
      <protection locked="0"/>
    </xf>
    <xf numFmtId="0" fontId="20" fillId="98" borderId="68" applyNumberFormat="0">
      <protection locked="0"/>
    </xf>
    <xf numFmtId="0" fontId="20" fillId="98" borderId="68" applyNumberFormat="0">
      <protection locked="0"/>
    </xf>
    <xf numFmtId="0" fontId="2" fillId="0" borderId="0"/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0" fontId="123" fillId="100" borderId="68"/>
    <xf numFmtId="0" fontId="123" fillId="100" borderId="68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4" fontId="135" fillId="69" borderId="68" applyBorder="0">
      <alignment horizontal="right"/>
    </xf>
    <xf numFmtId="0" fontId="2" fillId="0" borderId="0"/>
    <xf numFmtId="49" fontId="140" fillId="21" borderId="68">
      <alignment horizontal="left" vertical="top"/>
      <protection locked="0"/>
    </xf>
    <xf numFmtId="49" fontId="140" fillId="21" borderId="68">
      <alignment horizontal="left" vertical="top"/>
      <protection locked="0"/>
    </xf>
    <xf numFmtId="49" fontId="140" fillId="0" borderId="68">
      <alignment horizontal="left" vertical="top"/>
      <protection locked="0"/>
    </xf>
    <xf numFmtId="49" fontId="140" fillId="0" borderId="68">
      <alignment horizontal="left" vertical="top"/>
      <protection locked="0"/>
    </xf>
    <xf numFmtId="49" fontId="140" fillId="60" borderId="68">
      <alignment horizontal="left" vertical="top"/>
      <protection locked="0"/>
    </xf>
    <xf numFmtId="49" fontId="140" fillId="60" borderId="68">
      <alignment horizontal="left" vertical="top"/>
      <protection locked="0"/>
    </xf>
    <xf numFmtId="49" fontId="36" fillId="0" borderId="68">
      <alignment horizontal="center" vertical="top" wrapText="1"/>
      <protection locked="0"/>
    </xf>
    <xf numFmtId="49" fontId="36" fillId="0" borderId="68">
      <alignment horizontal="center" vertical="top" wrapText="1"/>
      <protection locked="0"/>
    </xf>
    <xf numFmtId="49" fontId="140" fillId="21" borderId="68">
      <alignment horizontal="right" vertical="top"/>
      <protection locked="0"/>
    </xf>
    <xf numFmtId="49" fontId="140" fillId="21" borderId="68">
      <alignment horizontal="right" vertical="top"/>
      <protection locked="0"/>
    </xf>
    <xf numFmtId="0" fontId="140" fillId="21" borderId="68">
      <alignment horizontal="right" vertical="top"/>
      <protection locked="0"/>
    </xf>
    <xf numFmtId="0" fontId="140" fillId="21" borderId="68">
      <alignment horizontal="right" vertical="top"/>
      <protection locked="0"/>
    </xf>
    <xf numFmtId="49" fontId="140" fillId="0" borderId="68">
      <alignment horizontal="right" vertical="top"/>
      <protection locked="0"/>
    </xf>
    <xf numFmtId="49" fontId="140" fillId="0" borderId="68">
      <alignment horizontal="right" vertical="top"/>
      <protection locked="0"/>
    </xf>
    <xf numFmtId="0" fontId="140" fillId="0" borderId="68">
      <alignment horizontal="right" vertical="top"/>
      <protection locked="0"/>
    </xf>
    <xf numFmtId="0" fontId="140" fillId="0" borderId="68">
      <alignment horizontal="right" vertical="top"/>
      <protection locked="0"/>
    </xf>
    <xf numFmtId="49" fontId="140" fillId="60" borderId="68">
      <alignment horizontal="right" vertical="top"/>
      <protection locked="0"/>
    </xf>
    <xf numFmtId="49" fontId="140" fillId="60" borderId="68">
      <alignment horizontal="right" vertical="top"/>
      <protection locked="0"/>
    </xf>
    <xf numFmtId="0" fontId="140" fillId="60" borderId="68">
      <alignment horizontal="right" vertical="top"/>
      <protection locked="0"/>
    </xf>
    <xf numFmtId="0" fontId="140" fillId="60" borderId="68">
      <alignment horizontal="right" vertical="top"/>
      <protection locked="0"/>
    </xf>
    <xf numFmtId="49" fontId="140" fillId="0" borderId="68">
      <alignment horizontal="center" vertical="top" wrapText="1"/>
      <protection locked="0"/>
    </xf>
    <xf numFmtId="49" fontId="140" fillId="0" borderId="68">
      <alignment horizontal="center" vertical="top" wrapText="1"/>
      <protection locked="0"/>
    </xf>
    <xf numFmtId="0" fontId="140" fillId="0" borderId="68">
      <alignment horizontal="center" vertical="top" wrapText="1"/>
      <protection locked="0"/>
    </xf>
    <xf numFmtId="0" fontId="140" fillId="0" borderId="68">
      <alignment horizontal="center" vertical="top" wrapText="1"/>
      <protection locked="0"/>
    </xf>
    <xf numFmtId="185" fontId="126" fillId="69" borderId="68" applyNumberFormat="0" applyFont="0" applyAlignment="0">
      <protection locked="0"/>
    </xf>
    <xf numFmtId="10" fontId="123" fillId="70" borderId="68" applyNumberFormat="0" applyBorder="0" applyAlignment="0" applyProtection="0"/>
    <xf numFmtId="0" fontId="20" fillId="98" borderId="68" applyNumberFormat="0">
      <protection locked="0"/>
    </xf>
    <xf numFmtId="0" fontId="20" fillId="98" borderId="68" applyNumberFormat="0">
      <protection locked="0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0" fontId="123" fillId="100" borderId="68"/>
    <xf numFmtId="0" fontId="123" fillId="100" borderId="68"/>
    <xf numFmtId="4" fontId="135" fillId="69" borderId="68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140" fillId="21" borderId="68">
      <alignment horizontal="left" vertical="top"/>
      <protection locked="0"/>
    </xf>
    <xf numFmtId="49" fontId="140" fillId="21" borderId="68">
      <alignment horizontal="left" vertical="top"/>
      <protection locked="0"/>
    </xf>
    <xf numFmtId="49" fontId="140" fillId="0" borderId="68">
      <alignment horizontal="left" vertical="top"/>
      <protection locked="0"/>
    </xf>
    <xf numFmtId="49" fontId="140" fillId="0" borderId="68">
      <alignment horizontal="left" vertical="top"/>
      <protection locked="0"/>
    </xf>
    <xf numFmtId="49" fontId="140" fillId="60" borderId="68">
      <alignment horizontal="left" vertical="top"/>
      <protection locked="0"/>
    </xf>
    <xf numFmtId="49" fontId="140" fillId="60" borderId="68">
      <alignment horizontal="left" vertical="top"/>
      <protection locked="0"/>
    </xf>
    <xf numFmtId="49" fontId="36" fillId="0" borderId="68">
      <alignment horizontal="center" vertical="top" wrapText="1"/>
      <protection locked="0"/>
    </xf>
    <xf numFmtId="49" fontId="36" fillId="0" borderId="68">
      <alignment horizontal="center" vertical="top" wrapText="1"/>
      <protection locked="0"/>
    </xf>
    <xf numFmtId="49" fontId="140" fillId="21" borderId="68">
      <alignment horizontal="right" vertical="top"/>
      <protection locked="0"/>
    </xf>
    <xf numFmtId="49" fontId="140" fillId="21" borderId="68">
      <alignment horizontal="right" vertical="top"/>
      <protection locked="0"/>
    </xf>
    <xf numFmtId="0" fontId="140" fillId="21" borderId="68">
      <alignment horizontal="right" vertical="top"/>
      <protection locked="0"/>
    </xf>
    <xf numFmtId="0" fontId="140" fillId="21" borderId="68">
      <alignment horizontal="right" vertical="top"/>
      <protection locked="0"/>
    </xf>
    <xf numFmtId="49" fontId="140" fillId="0" borderId="68">
      <alignment horizontal="right" vertical="top"/>
      <protection locked="0"/>
    </xf>
    <xf numFmtId="49" fontId="140" fillId="0" borderId="68">
      <alignment horizontal="right" vertical="top"/>
      <protection locked="0"/>
    </xf>
    <xf numFmtId="0" fontId="140" fillId="0" borderId="68">
      <alignment horizontal="right" vertical="top"/>
      <protection locked="0"/>
    </xf>
    <xf numFmtId="0" fontId="140" fillId="0" borderId="68">
      <alignment horizontal="right" vertical="top"/>
      <protection locked="0"/>
    </xf>
    <xf numFmtId="49" fontId="140" fillId="60" borderId="68">
      <alignment horizontal="right" vertical="top"/>
      <protection locked="0"/>
    </xf>
    <xf numFmtId="49" fontId="140" fillId="60" borderId="68">
      <alignment horizontal="right" vertical="top"/>
      <protection locked="0"/>
    </xf>
    <xf numFmtId="0" fontId="140" fillId="60" borderId="68">
      <alignment horizontal="right" vertical="top"/>
      <protection locked="0"/>
    </xf>
    <xf numFmtId="0" fontId="140" fillId="60" borderId="68">
      <alignment horizontal="right" vertical="top"/>
      <protection locked="0"/>
    </xf>
    <xf numFmtId="49" fontId="140" fillId="0" borderId="68">
      <alignment horizontal="center" vertical="top" wrapText="1"/>
      <protection locked="0"/>
    </xf>
    <xf numFmtId="49" fontId="140" fillId="0" borderId="68">
      <alignment horizontal="center" vertical="top" wrapText="1"/>
      <protection locked="0"/>
    </xf>
    <xf numFmtId="0" fontId="140" fillId="0" borderId="68">
      <alignment horizontal="center" vertical="top" wrapText="1"/>
      <protection locked="0"/>
    </xf>
    <xf numFmtId="0" fontId="140" fillId="0" borderId="68">
      <alignment horizontal="center" vertical="top" wrapText="1"/>
      <protection locked="0"/>
    </xf>
    <xf numFmtId="0" fontId="124" fillId="0" borderId="135">
      <alignment horizontal="left" vertical="center"/>
    </xf>
    <xf numFmtId="185" fontId="126" fillId="69" borderId="68" applyNumberFormat="0" applyFont="0" applyAlignment="0">
      <protection locked="0"/>
    </xf>
    <xf numFmtId="10" fontId="123" fillId="70" borderId="68" applyNumberFormat="0" applyBorder="0" applyAlignment="0" applyProtection="0"/>
    <xf numFmtId="0" fontId="20" fillId="98" borderId="68" applyNumberFormat="0">
      <protection locked="0"/>
    </xf>
    <xf numFmtId="0" fontId="20" fillId="98" borderId="68" applyNumberFormat="0">
      <protection locked="0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0" fontId="123" fillId="100" borderId="68"/>
    <xf numFmtId="0" fontId="123" fillId="100" borderId="68"/>
    <xf numFmtId="4" fontId="135" fillId="69" borderId="68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39" fillId="17" borderId="122" applyNumberFormat="0">
      <alignment readingOrder="1"/>
      <protection locked="0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10" fontId="123" fillId="70" borderId="68" applyNumberFormat="0" applyBorder="0" applyAlignment="0" applyProtection="0"/>
    <xf numFmtId="185" fontId="126" fillId="69" borderId="68" applyNumberFormat="0" applyFont="0" applyAlignment="0">
      <protection locked="0"/>
    </xf>
    <xf numFmtId="0" fontId="106" fillId="0" borderId="153" applyNumberFormat="0" applyFill="0" applyAlignment="0" applyProtection="0"/>
    <xf numFmtId="49" fontId="140" fillId="21" borderId="68">
      <alignment horizontal="left" vertical="top"/>
      <protection locked="0"/>
    </xf>
    <xf numFmtId="0" fontId="124" fillId="0" borderId="135">
      <alignment horizontal="left" vertical="center"/>
    </xf>
    <xf numFmtId="49" fontId="140" fillId="21" borderId="68">
      <alignment horizontal="left" vertical="top"/>
      <protection locked="0"/>
    </xf>
    <xf numFmtId="49" fontId="140" fillId="0" borderId="68">
      <alignment horizontal="left" vertical="top"/>
      <protection locked="0"/>
    </xf>
    <xf numFmtId="49" fontId="140" fillId="0" borderId="68">
      <alignment horizontal="left" vertical="top"/>
      <protection locked="0"/>
    </xf>
    <xf numFmtId="49" fontId="140" fillId="60" borderId="68">
      <alignment horizontal="left" vertical="top"/>
      <protection locked="0"/>
    </xf>
    <xf numFmtId="49" fontId="140" fillId="60" borderId="68">
      <alignment horizontal="left" vertical="top"/>
      <protection locked="0"/>
    </xf>
    <xf numFmtId="49" fontId="36" fillId="0" borderId="68">
      <alignment horizontal="center" vertical="top" wrapText="1"/>
      <protection locked="0"/>
    </xf>
    <xf numFmtId="49" fontId="36" fillId="0" borderId="68">
      <alignment horizontal="center" vertical="top" wrapText="1"/>
      <protection locked="0"/>
    </xf>
    <xf numFmtId="49" fontId="140" fillId="21" borderId="68">
      <alignment horizontal="right" vertical="top"/>
      <protection locked="0"/>
    </xf>
    <xf numFmtId="49" fontId="140" fillId="21" borderId="68">
      <alignment horizontal="right" vertical="top"/>
      <protection locked="0"/>
    </xf>
    <xf numFmtId="0" fontId="140" fillId="21" borderId="68">
      <alignment horizontal="right" vertical="top"/>
      <protection locked="0"/>
    </xf>
    <xf numFmtId="0" fontId="140" fillId="21" borderId="68">
      <alignment horizontal="right" vertical="top"/>
      <protection locked="0"/>
    </xf>
    <xf numFmtId="49" fontId="140" fillId="0" borderId="68">
      <alignment horizontal="right" vertical="top"/>
      <protection locked="0"/>
    </xf>
    <xf numFmtId="49" fontId="140" fillId="0" borderId="68">
      <alignment horizontal="right" vertical="top"/>
      <protection locked="0"/>
    </xf>
    <xf numFmtId="0" fontId="140" fillId="0" borderId="68">
      <alignment horizontal="right" vertical="top"/>
      <protection locked="0"/>
    </xf>
    <xf numFmtId="0" fontId="140" fillId="0" borderId="68">
      <alignment horizontal="right" vertical="top"/>
      <protection locked="0"/>
    </xf>
    <xf numFmtId="49" fontId="140" fillId="60" borderId="68">
      <alignment horizontal="right" vertical="top"/>
      <protection locked="0"/>
    </xf>
    <xf numFmtId="49" fontId="140" fillId="60" borderId="68">
      <alignment horizontal="right" vertical="top"/>
      <protection locked="0"/>
    </xf>
    <xf numFmtId="0" fontId="140" fillId="60" borderId="68">
      <alignment horizontal="right" vertical="top"/>
      <protection locked="0"/>
    </xf>
    <xf numFmtId="0" fontId="140" fillId="60" borderId="68">
      <alignment horizontal="right" vertical="top"/>
      <protection locked="0"/>
    </xf>
    <xf numFmtId="49" fontId="140" fillId="0" borderId="68">
      <alignment horizontal="center" vertical="top" wrapText="1"/>
      <protection locked="0"/>
    </xf>
    <xf numFmtId="49" fontId="140" fillId="0" borderId="68">
      <alignment horizontal="center" vertical="top" wrapText="1"/>
      <protection locked="0"/>
    </xf>
    <xf numFmtId="0" fontId="140" fillId="0" borderId="68">
      <alignment horizontal="center" vertical="top" wrapText="1"/>
      <protection locked="0"/>
    </xf>
    <xf numFmtId="0" fontId="140" fillId="0" borderId="68">
      <alignment horizontal="center" vertical="top" wrapText="1"/>
      <protection locked="0"/>
    </xf>
    <xf numFmtId="0" fontId="142" fillId="0" borderId="71">
      <alignment horizontal="left" vertical="top" wrapText="1"/>
    </xf>
    <xf numFmtId="0" fontId="142" fillId="0" borderId="71">
      <alignment horizontal="center" vertical="top" wrapText="1"/>
    </xf>
    <xf numFmtId="0" fontId="140" fillId="0" borderId="68">
      <alignment horizontal="center" vertical="top" wrapText="1"/>
      <protection locked="0"/>
    </xf>
    <xf numFmtId="0" fontId="140" fillId="0" borderId="68">
      <alignment horizontal="center" vertical="top" wrapText="1"/>
      <protection locked="0"/>
    </xf>
    <xf numFmtId="49" fontId="140" fillId="0" borderId="68">
      <alignment horizontal="center" vertical="top" wrapText="1"/>
      <protection locked="0"/>
    </xf>
    <xf numFmtId="49" fontId="140" fillId="0" borderId="68">
      <alignment horizontal="center" vertical="top" wrapText="1"/>
      <protection locked="0"/>
    </xf>
    <xf numFmtId="0" fontId="142" fillId="0" borderId="71">
      <alignment horizontal="center" vertical="top" wrapText="1"/>
    </xf>
    <xf numFmtId="0" fontId="140" fillId="60" borderId="68">
      <alignment horizontal="right" vertical="top"/>
      <protection locked="0"/>
    </xf>
    <xf numFmtId="0" fontId="140" fillId="60" borderId="68">
      <alignment horizontal="right" vertical="top"/>
      <protection locked="0"/>
    </xf>
    <xf numFmtId="49" fontId="140" fillId="60" borderId="68">
      <alignment horizontal="right" vertical="top"/>
      <protection locked="0"/>
    </xf>
    <xf numFmtId="49" fontId="140" fillId="60" borderId="68">
      <alignment horizontal="right" vertical="top"/>
      <protection locked="0"/>
    </xf>
    <xf numFmtId="0" fontId="140" fillId="0" borderId="68">
      <alignment horizontal="right" vertical="top"/>
      <protection locked="0"/>
    </xf>
    <xf numFmtId="0" fontId="103" fillId="61" borderId="122" applyNumberFormat="0" applyAlignment="0" applyProtection="0"/>
    <xf numFmtId="0" fontId="140" fillId="0" borderId="68">
      <alignment horizontal="right" vertical="top"/>
      <protection locked="0"/>
    </xf>
    <xf numFmtId="49" fontId="140" fillId="0" borderId="68">
      <alignment horizontal="right" vertical="top"/>
      <protection locked="0"/>
    </xf>
    <xf numFmtId="49" fontId="140" fillId="0" borderId="68">
      <alignment horizontal="right" vertical="top"/>
      <protection locked="0"/>
    </xf>
    <xf numFmtId="0" fontId="140" fillId="21" borderId="68">
      <alignment horizontal="right" vertical="top"/>
      <protection locked="0"/>
    </xf>
    <xf numFmtId="0" fontId="140" fillId="21" borderId="68">
      <alignment horizontal="right" vertical="top"/>
      <protection locked="0"/>
    </xf>
    <xf numFmtId="49" fontId="140" fillId="21" borderId="68">
      <alignment horizontal="right" vertical="top"/>
      <protection locked="0"/>
    </xf>
    <xf numFmtId="49" fontId="140" fillId="21" borderId="68">
      <alignment horizontal="right" vertical="top"/>
      <protection locked="0"/>
    </xf>
    <xf numFmtId="49" fontId="36" fillId="0" borderId="68">
      <alignment horizontal="center" vertical="top" wrapText="1"/>
      <protection locked="0"/>
    </xf>
    <xf numFmtId="49" fontId="36" fillId="0" borderId="68">
      <alignment horizontal="center" vertical="top" wrapText="1"/>
      <protection locked="0"/>
    </xf>
    <xf numFmtId="0" fontId="142" fillId="0" borderId="71">
      <alignment horizontal="left" vertical="top" wrapText="1"/>
    </xf>
    <xf numFmtId="49" fontId="140" fillId="60" borderId="68">
      <alignment horizontal="left" vertical="top"/>
      <protection locked="0"/>
    </xf>
    <xf numFmtId="49" fontId="140" fillId="60" borderId="68">
      <alignment horizontal="left" vertical="top"/>
      <protection locked="0"/>
    </xf>
    <xf numFmtId="49" fontId="140" fillId="0" borderId="68">
      <alignment horizontal="left" vertical="top"/>
      <protection locked="0"/>
    </xf>
    <xf numFmtId="49" fontId="140" fillId="0" borderId="68">
      <alignment horizontal="left" vertical="top"/>
      <protection locked="0"/>
    </xf>
    <xf numFmtId="49" fontId="140" fillId="21" borderId="68">
      <alignment horizontal="left" vertical="top"/>
      <protection locked="0"/>
    </xf>
    <xf numFmtId="49" fontId="140" fillId="21" borderId="68">
      <alignment horizontal="left" vertical="top"/>
      <protection locked="0"/>
    </xf>
    <xf numFmtId="0" fontId="124" fillId="0" borderId="135">
      <alignment horizontal="left" vertical="center"/>
    </xf>
    <xf numFmtId="0" fontId="124" fillId="0" borderId="149">
      <alignment horizontal="left" vertical="center"/>
    </xf>
    <xf numFmtId="185" fontId="126" fillId="69" borderId="68" applyNumberFormat="0" applyFont="0" applyAlignment="0">
      <protection locked="0"/>
    </xf>
    <xf numFmtId="10" fontId="123" fillId="70" borderId="68" applyNumberFormat="0" applyBorder="0" applyAlignment="0" applyProtection="0"/>
    <xf numFmtId="0" fontId="36" fillId="73" borderId="124" applyNumberFormat="0" applyFont="0" applyAlignment="0" applyProtection="0"/>
    <xf numFmtId="0" fontId="99" fillId="56" borderId="125" applyNumberFormat="0" applyFont="0" applyAlignment="0" applyProtection="0"/>
    <xf numFmtId="0" fontId="99" fillId="56" borderId="125" applyNumberFormat="0" applyFont="0" applyAlignment="0" applyProtection="0"/>
    <xf numFmtId="0" fontId="99" fillId="56" borderId="125" applyNumberFormat="0" applyFont="0" applyAlignment="0" applyProtection="0"/>
    <xf numFmtId="0" fontId="102" fillId="61" borderId="126" applyNumberFormat="0" applyAlignment="0" applyProtection="0"/>
    <xf numFmtId="4" fontId="144" fillId="69" borderId="126" applyNumberFormat="0" applyProtection="0">
      <alignment vertical="center"/>
    </xf>
    <xf numFmtId="4" fontId="123" fillId="71" borderId="125" applyNumberFormat="0" applyProtection="0">
      <alignment vertical="center"/>
    </xf>
    <xf numFmtId="4" fontId="123" fillId="71" borderId="125" applyNumberFormat="0" applyProtection="0">
      <alignment vertical="center"/>
    </xf>
    <xf numFmtId="4" fontId="123" fillId="71" borderId="125" applyNumberFormat="0" applyProtection="0">
      <alignment vertical="center"/>
    </xf>
    <xf numFmtId="4" fontId="123" fillId="71" borderId="125" applyNumberFormat="0" applyProtection="0">
      <alignment vertical="center"/>
    </xf>
    <xf numFmtId="4" fontId="123" fillId="71" borderId="125" applyNumberFormat="0" applyProtection="0">
      <alignment vertical="center"/>
    </xf>
    <xf numFmtId="4" fontId="151" fillId="69" borderId="126" applyNumberFormat="0" applyProtection="0">
      <alignment vertical="center"/>
    </xf>
    <xf numFmtId="4" fontId="140" fillId="69" borderId="125" applyNumberFormat="0" applyProtection="0">
      <alignment vertical="center"/>
    </xf>
    <xf numFmtId="4" fontId="140" fillId="69" borderId="125" applyNumberFormat="0" applyProtection="0">
      <alignment vertical="center"/>
    </xf>
    <xf numFmtId="4" fontId="140" fillId="69" borderId="125" applyNumberFormat="0" applyProtection="0">
      <alignment vertical="center"/>
    </xf>
    <xf numFmtId="4" fontId="140" fillId="69" borderId="125" applyNumberFormat="0" applyProtection="0">
      <alignment vertical="center"/>
    </xf>
    <xf numFmtId="4" fontId="140" fillId="69" borderId="125" applyNumberFormat="0" applyProtection="0">
      <alignment vertical="center"/>
    </xf>
    <xf numFmtId="4" fontId="144" fillId="69" borderId="126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23" fillId="69" borderId="125" applyNumberFormat="0" applyProtection="0">
      <alignment horizontal="left" vertical="center" indent="1"/>
    </xf>
    <xf numFmtId="4" fontId="144" fillId="69" borderId="126" applyNumberFormat="0" applyProtection="0">
      <alignment horizontal="left" vertical="center" indent="1"/>
    </xf>
    <xf numFmtId="0" fontId="140" fillId="71" borderId="127" applyNumberFormat="0" applyProtection="0">
      <alignment horizontal="left" vertical="top" indent="1"/>
    </xf>
    <xf numFmtId="0" fontId="140" fillId="71" borderId="127" applyNumberFormat="0" applyProtection="0">
      <alignment horizontal="left" vertical="top" indent="1"/>
    </xf>
    <xf numFmtId="0" fontId="140" fillId="71" borderId="127" applyNumberFormat="0" applyProtection="0">
      <alignment horizontal="left" vertical="top" indent="1"/>
    </xf>
    <xf numFmtId="0" fontId="140" fillId="71" borderId="127" applyNumberFormat="0" applyProtection="0">
      <alignment horizontal="left" vertical="top" indent="1"/>
    </xf>
    <xf numFmtId="0" fontId="140" fillId="71" borderId="127" applyNumberFormat="0" applyProtection="0">
      <alignment horizontal="left" vertical="top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44" fillId="74" borderId="126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23" fillId="20" borderId="125" applyNumberFormat="0" applyProtection="0">
      <alignment horizontal="right" vertical="center"/>
    </xf>
    <xf numFmtId="4" fontId="144" fillId="75" borderId="126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23" fillId="76" borderId="125" applyNumberFormat="0" applyProtection="0">
      <alignment horizontal="right" vertical="center"/>
    </xf>
    <xf numFmtId="4" fontId="144" fillId="77" borderId="126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44" fillId="78" borderId="126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23" fillId="28" borderId="125" applyNumberFormat="0" applyProtection="0">
      <alignment horizontal="right" vertical="center"/>
    </xf>
    <xf numFmtId="4" fontId="144" fillId="79" borderId="126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23" fillId="32" borderId="125" applyNumberFormat="0" applyProtection="0">
      <alignment horizontal="right" vertical="center"/>
    </xf>
    <xf numFmtId="4" fontId="144" fillId="80" borderId="126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23" fillId="55" borderId="125" applyNumberFormat="0" applyProtection="0">
      <alignment horizontal="right" vertical="center"/>
    </xf>
    <xf numFmtId="4" fontId="144" fillId="81" borderId="126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23" fillId="48" borderId="125" applyNumberFormat="0" applyProtection="0">
      <alignment horizontal="right" vertical="center"/>
    </xf>
    <xf numFmtId="4" fontId="144" fillId="82" borderId="126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23" fillId="83" borderId="125" applyNumberFormat="0" applyProtection="0">
      <alignment horizontal="right" vertical="center"/>
    </xf>
    <xf numFmtId="4" fontId="144" fillId="84" borderId="126" applyNumberFormat="0" applyProtection="0">
      <alignment horizontal="right" vertical="center"/>
    </xf>
    <xf numFmtId="4" fontId="123" fillId="27" borderId="125" applyNumberFormat="0" applyProtection="0">
      <alignment horizontal="right" vertical="center"/>
    </xf>
    <xf numFmtId="4" fontId="123" fillId="27" borderId="125" applyNumberFormat="0" applyProtection="0">
      <alignment horizontal="right" vertical="center"/>
    </xf>
    <xf numFmtId="4" fontId="123" fillId="27" borderId="125" applyNumberFormat="0" applyProtection="0">
      <alignment horizontal="right" vertical="center"/>
    </xf>
    <xf numFmtId="4" fontId="123" fillId="27" borderId="125" applyNumberFormat="0" applyProtection="0">
      <alignment horizontal="right" vertical="center"/>
    </xf>
    <xf numFmtId="4" fontId="123" fillId="27" borderId="125" applyNumberFormat="0" applyProtection="0">
      <alignment horizontal="right" vertical="center"/>
    </xf>
    <xf numFmtId="4" fontId="153" fillId="85" borderId="126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44" fillId="87" borderId="136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3" fillId="90" borderId="125" applyNumberFormat="0" applyProtection="0">
      <alignment horizontal="right" vertical="center"/>
    </xf>
    <xf numFmtId="4" fontId="123" fillId="90" borderId="125" applyNumberFormat="0" applyProtection="0">
      <alignment horizontal="right" vertical="center"/>
    </xf>
    <xf numFmtId="4" fontId="123" fillId="90" borderId="125" applyNumberFormat="0" applyProtection="0">
      <alignment horizontal="right" vertical="center"/>
    </xf>
    <xf numFmtId="4" fontId="123" fillId="90" borderId="125" applyNumberFormat="0" applyProtection="0">
      <alignment horizontal="right" vertical="center"/>
    </xf>
    <xf numFmtId="4" fontId="123" fillId="90" borderId="125" applyNumberFormat="0" applyProtection="0">
      <alignment horizontal="right" vertical="center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123" fillId="61" borderId="125" applyNumberFormat="0" applyProtection="0">
      <alignment horizontal="left" vertical="center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99" fillId="88" borderId="127" applyNumberFormat="0" applyProtection="0">
      <alignment horizontal="left" vertical="top" indent="1"/>
    </xf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123" fillId="95" borderId="125" applyNumberFormat="0" applyProtection="0">
      <alignment horizontal="left" vertical="center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99" fillId="90" borderId="127" applyNumberFormat="0" applyProtection="0">
      <alignment horizontal="left" vertical="top" indent="1"/>
    </xf>
    <xf numFmtId="0" fontId="123" fillId="25" borderId="125" applyNumberFormat="0" applyProtection="0">
      <alignment horizontal="left" vertical="center" indent="1"/>
    </xf>
    <xf numFmtId="0" fontId="123" fillId="25" borderId="125" applyNumberFormat="0" applyProtection="0">
      <alignment horizontal="left" vertical="center" indent="1"/>
    </xf>
    <xf numFmtId="0" fontId="123" fillId="25" borderId="125" applyNumberFormat="0" applyProtection="0">
      <alignment horizontal="left" vertical="center" indent="1"/>
    </xf>
    <xf numFmtId="0" fontId="123" fillId="25" borderId="125" applyNumberFormat="0" applyProtection="0">
      <alignment horizontal="left" vertical="center" indent="1"/>
    </xf>
    <xf numFmtId="0" fontId="123" fillId="25" borderId="125" applyNumberFormat="0" applyProtection="0">
      <alignment horizontal="left" vertical="center" indent="1"/>
    </xf>
    <xf numFmtId="0" fontId="20" fillId="68" borderId="126" applyNumberFormat="0" applyProtection="0">
      <alignment horizontal="left" vertical="center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99" fillId="25" borderId="127" applyNumberFormat="0" applyProtection="0">
      <alignment horizontal="left" vertical="top" indent="1"/>
    </xf>
    <xf numFmtId="0" fontId="123" fillId="91" borderId="125" applyNumberFormat="0" applyProtection="0">
      <alignment horizontal="left" vertical="center" indent="1"/>
    </xf>
    <xf numFmtId="0" fontId="123" fillId="91" borderId="125" applyNumberFormat="0" applyProtection="0">
      <alignment horizontal="left" vertical="center" indent="1"/>
    </xf>
    <xf numFmtId="0" fontId="123" fillId="91" borderId="125" applyNumberFormat="0" applyProtection="0">
      <alignment horizontal="left" vertical="center" indent="1"/>
    </xf>
    <xf numFmtId="0" fontId="123" fillId="91" borderId="125" applyNumberFormat="0" applyProtection="0">
      <alignment horizontal="left" vertical="center" indent="1"/>
    </xf>
    <xf numFmtId="0" fontId="123" fillId="91" borderId="125" applyNumberFormat="0" applyProtection="0">
      <alignment horizontal="left" vertical="center" indent="1"/>
    </xf>
    <xf numFmtId="0" fontId="20" fillId="17" borderId="126" applyNumberFormat="0" applyProtection="0">
      <alignment horizontal="left" vertical="center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99" fillId="91" borderId="127" applyNumberFormat="0" applyProtection="0">
      <alignment horizontal="left" vertical="top" indent="1"/>
    </xf>
    <xf numFmtId="0" fontId="156" fillId="88" borderId="128" applyBorder="0"/>
    <xf numFmtId="4" fontId="144" fillId="70" borderId="126" applyNumberFormat="0" applyProtection="0">
      <alignment vertical="center"/>
    </xf>
    <xf numFmtId="4" fontId="157" fillId="73" borderId="127" applyNumberFormat="0" applyProtection="0">
      <alignment vertical="center"/>
    </xf>
    <xf numFmtId="4" fontId="157" fillId="73" borderId="127" applyNumberFormat="0" applyProtection="0">
      <alignment vertical="center"/>
    </xf>
    <xf numFmtId="4" fontId="157" fillId="73" borderId="127" applyNumberFormat="0" applyProtection="0">
      <alignment vertical="center"/>
    </xf>
    <xf numFmtId="4" fontId="157" fillId="73" borderId="127" applyNumberFormat="0" applyProtection="0">
      <alignment vertical="center"/>
    </xf>
    <xf numFmtId="4" fontId="157" fillId="73" borderId="127" applyNumberFormat="0" applyProtection="0">
      <alignment vertical="center"/>
    </xf>
    <xf numFmtId="4" fontId="151" fillId="70" borderId="126" applyNumberFormat="0" applyProtection="0">
      <alignment vertical="center"/>
    </xf>
    <xf numFmtId="4" fontId="144" fillId="70" borderId="126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57" fillId="61" borderId="127" applyNumberFormat="0" applyProtection="0">
      <alignment horizontal="left" vertical="center" indent="1"/>
    </xf>
    <xf numFmtId="4" fontId="144" fillId="70" borderId="126" applyNumberFormat="0" applyProtection="0">
      <alignment horizontal="left" vertical="center" indent="1"/>
    </xf>
    <xf numFmtId="0" fontId="157" fillId="73" borderId="127" applyNumberFormat="0" applyProtection="0">
      <alignment horizontal="left" vertical="top" indent="1"/>
    </xf>
    <xf numFmtId="0" fontId="157" fillId="73" borderId="127" applyNumberFormat="0" applyProtection="0">
      <alignment horizontal="left" vertical="top" indent="1"/>
    </xf>
    <xf numFmtId="0" fontId="157" fillId="73" borderId="127" applyNumberFormat="0" applyProtection="0">
      <alignment horizontal="left" vertical="top" indent="1"/>
    </xf>
    <xf numFmtId="0" fontId="157" fillId="73" borderId="127" applyNumberFormat="0" applyProtection="0">
      <alignment horizontal="left" vertical="top" indent="1"/>
    </xf>
    <xf numFmtId="0" fontId="157" fillId="73" borderId="127" applyNumberFormat="0" applyProtection="0">
      <alignment horizontal="left" vertical="top" indent="1"/>
    </xf>
    <xf numFmtId="4" fontId="144" fillId="87" borderId="126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23" fillId="0" borderId="125" applyNumberFormat="0" applyProtection="0">
      <alignment horizontal="right" vertical="center"/>
    </xf>
    <xf numFmtId="4" fontId="151" fillId="87" borderId="126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40" fillId="4" borderId="125" applyNumberFormat="0" applyProtection="0">
      <alignment horizontal="right" vertical="center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4" fontId="123" fillId="31" borderId="125" applyNumberFormat="0" applyProtection="0">
      <alignment horizontal="left" vertical="center" indent="1"/>
    </xf>
    <xf numFmtId="0" fontId="157" fillId="90" borderId="127" applyNumberFormat="0" applyProtection="0">
      <alignment horizontal="left" vertical="top" indent="1"/>
    </xf>
    <xf numFmtId="0" fontId="157" fillId="90" borderId="127" applyNumberFormat="0" applyProtection="0">
      <alignment horizontal="left" vertical="top" indent="1"/>
    </xf>
    <xf numFmtId="0" fontId="157" fillId="90" borderId="127" applyNumberFormat="0" applyProtection="0">
      <alignment horizontal="left" vertical="top" indent="1"/>
    </xf>
    <xf numFmtId="0" fontId="157" fillId="90" borderId="127" applyNumberFormat="0" applyProtection="0">
      <alignment horizontal="left" vertical="top" indent="1"/>
    </xf>
    <xf numFmtId="0" fontId="157" fillId="90" borderId="127" applyNumberFormat="0" applyProtection="0">
      <alignment horizontal="left" vertical="top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50" fillId="87" borderId="126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4" fontId="140" fillId="98" borderId="125" applyNumberFormat="0" applyProtection="0">
      <alignment horizontal="right" vertical="center"/>
    </xf>
    <xf numFmtId="2" fontId="159" fillId="101" borderId="129" applyProtection="0"/>
    <xf numFmtId="2" fontId="159" fillId="101" borderId="129" applyProtection="0"/>
    <xf numFmtId="2" fontId="139" fillId="102" borderId="129" applyProtection="0"/>
    <xf numFmtId="2" fontId="139" fillId="103" borderId="129" applyProtection="0"/>
    <xf numFmtId="2" fontId="139" fillId="104" borderId="129" applyProtection="0"/>
    <xf numFmtId="2" fontId="139" fillId="104" borderId="129" applyProtection="0">
      <alignment horizontal="center"/>
    </xf>
    <xf numFmtId="2" fontId="139" fillId="103" borderId="129" applyProtection="0">
      <alignment horizontal="center"/>
    </xf>
    <xf numFmtId="0" fontId="140" fillId="0" borderId="71">
      <alignment horizontal="left" vertical="top" wrapText="1"/>
    </xf>
    <xf numFmtId="0" fontId="107" fillId="0" borderId="130" applyNumberFormat="0" applyFill="0" applyAlignment="0" applyProtection="0"/>
    <xf numFmtId="0" fontId="101" fillId="24" borderId="122" applyNumberFormat="0" applyAlignment="0" applyProtection="0"/>
    <xf numFmtId="0" fontId="101" fillId="24" borderId="122" applyNumberFormat="0" applyAlignment="0" applyProtection="0"/>
    <xf numFmtId="0" fontId="102" fillId="61" borderId="126" applyNumberFormat="0" applyAlignment="0" applyProtection="0"/>
    <xf numFmtId="0" fontId="102" fillId="61" borderId="126" applyNumberFormat="0" applyAlignment="0" applyProtection="0"/>
    <xf numFmtId="0" fontId="103" fillId="61" borderId="122" applyNumberFormat="0" applyAlignment="0" applyProtection="0"/>
    <xf numFmtId="0" fontId="103" fillId="61" borderId="122" applyNumberFormat="0" applyAlignment="0" applyProtection="0"/>
    <xf numFmtId="0" fontId="107" fillId="0" borderId="130" applyNumberFormat="0" applyFill="0" applyAlignment="0" applyProtection="0"/>
    <xf numFmtId="0" fontId="107" fillId="0" borderId="13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126" fillId="69" borderId="68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73" borderId="124" applyNumberFormat="0" applyFont="0" applyAlignment="0" applyProtection="0"/>
    <xf numFmtId="0" fontId="36" fillId="73" borderId="124" applyNumberFormat="0" applyFont="0" applyAlignment="0" applyProtection="0"/>
    <xf numFmtId="9" fontId="2" fillId="0" borderId="0" applyFont="0" applyFill="0" applyBorder="0" applyAlignment="0" applyProtection="0"/>
    <xf numFmtId="0" fontId="163" fillId="0" borderId="131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0" fillId="98" borderId="68" applyNumberFormat="0">
      <protection locked="0"/>
    </xf>
    <xf numFmtId="0" fontId="20" fillId="98" borderId="68" applyNumberFormat="0">
      <protection locked="0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0" fontId="123" fillId="100" borderId="68"/>
    <xf numFmtId="0" fontId="123" fillId="100" borderId="68"/>
    <xf numFmtId="0" fontId="140" fillId="0" borderId="71">
      <alignment horizontal="left" vertical="top" wrapText="1"/>
    </xf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4" fontId="135" fillId="69" borderId="68" applyBorder="0">
      <alignment horizontal="right"/>
    </xf>
    <xf numFmtId="0" fontId="2" fillId="0" borderId="0"/>
    <xf numFmtId="0" fontId="2" fillId="0" borderId="0"/>
    <xf numFmtId="0" fontId="2" fillId="0" borderId="0"/>
    <xf numFmtId="0" fontId="20" fillId="98" borderId="68" applyNumberFormat="0">
      <protection locked="0"/>
    </xf>
    <xf numFmtId="0" fontId="20" fillId="98" borderId="68" applyNumberFormat="0">
      <protection locked="0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4" fontId="140" fillId="70" borderId="68" applyNumberFormat="0" applyProtection="0">
      <alignment vertical="center"/>
    </xf>
    <xf numFmtId="0" fontId="123" fillId="100" borderId="68"/>
    <xf numFmtId="0" fontId="123" fillId="100" borderId="68"/>
    <xf numFmtId="4" fontId="135" fillId="69" borderId="68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153" applyNumberFormat="0" applyFill="0" applyAlignment="0" applyProtection="0"/>
    <xf numFmtId="185" fontId="126" fillId="69" borderId="161" applyNumberFormat="0" applyFont="0" applyAlignment="0">
      <protection locked="0"/>
    </xf>
    <xf numFmtId="0" fontId="124" fillId="0" borderId="162">
      <alignment horizontal="left" vertical="center"/>
    </xf>
    <xf numFmtId="0" fontId="106" fillId="0" borderId="153" applyNumberFormat="0" applyFill="0" applyAlignment="0" applyProtection="0"/>
    <xf numFmtId="185" fontId="126" fillId="69" borderId="161" applyNumberFormat="0" applyFont="0" applyAlignment="0">
      <protection locked="0"/>
    </xf>
    <xf numFmtId="10" fontId="123" fillId="70" borderId="161" applyNumberFormat="0" applyBorder="0" applyAlignment="0" applyProtection="0"/>
    <xf numFmtId="4" fontId="144" fillId="87" borderId="163" applyNumberFormat="0" applyProtection="0">
      <alignment horizontal="left" vertical="center" indent="1"/>
    </xf>
    <xf numFmtId="185" fontId="126" fillId="69" borderId="161" applyNumberFormat="0" applyFont="0" applyAlignment="0">
      <protection locked="0"/>
    </xf>
    <xf numFmtId="10" fontId="123" fillId="70" borderId="161" applyNumberFormat="0" applyBorder="0" applyAlignment="0" applyProtection="0"/>
    <xf numFmtId="185" fontId="126" fillId="69" borderId="161" applyNumberFormat="0" applyFont="0" applyAlignment="0">
      <protection locked="0"/>
    </xf>
    <xf numFmtId="0" fontId="106" fillId="0" borderId="153" applyNumberFormat="0" applyFill="0" applyAlignment="0" applyProtection="0"/>
    <xf numFmtId="0" fontId="124" fillId="0" borderId="162">
      <alignment horizontal="left" vertical="center"/>
    </xf>
    <xf numFmtId="0" fontId="142" fillId="0" borderId="71">
      <alignment horizontal="left" vertical="top" wrapText="1"/>
    </xf>
    <xf numFmtId="0" fontId="142" fillId="0" borderId="71">
      <alignment horizontal="center" vertical="top" wrapText="1"/>
    </xf>
    <xf numFmtId="0" fontId="140" fillId="0" borderId="161">
      <alignment horizontal="center" vertical="top" wrapText="1"/>
      <protection locked="0"/>
    </xf>
    <xf numFmtId="0" fontId="140" fillId="0" borderId="161">
      <alignment horizontal="center" vertical="top" wrapText="1"/>
      <protection locked="0"/>
    </xf>
    <xf numFmtId="49" fontId="140" fillId="0" borderId="161">
      <alignment horizontal="center" vertical="top" wrapText="1"/>
      <protection locked="0"/>
    </xf>
    <xf numFmtId="49" fontId="140" fillId="0" borderId="161">
      <alignment horizontal="center" vertical="top" wrapText="1"/>
      <protection locked="0"/>
    </xf>
    <xf numFmtId="0" fontId="140" fillId="60" borderId="161">
      <alignment horizontal="right" vertical="top"/>
      <protection locked="0"/>
    </xf>
    <xf numFmtId="0" fontId="140" fillId="60" borderId="161">
      <alignment horizontal="right" vertical="top"/>
      <protection locked="0"/>
    </xf>
    <xf numFmtId="49" fontId="140" fillId="60" borderId="161">
      <alignment horizontal="right" vertical="top"/>
      <protection locked="0"/>
    </xf>
    <xf numFmtId="49" fontId="140" fillId="60" borderId="161">
      <alignment horizontal="right" vertical="top"/>
      <protection locked="0"/>
    </xf>
    <xf numFmtId="0" fontId="140" fillId="0" borderId="161">
      <alignment horizontal="right" vertical="top"/>
      <protection locked="0"/>
    </xf>
    <xf numFmtId="0" fontId="140" fillId="0" borderId="161">
      <alignment horizontal="right" vertical="top"/>
      <protection locked="0"/>
    </xf>
    <xf numFmtId="49" fontId="140" fillId="0" borderId="161">
      <alignment horizontal="right" vertical="top"/>
      <protection locked="0"/>
    </xf>
    <xf numFmtId="49" fontId="140" fillId="0" borderId="161">
      <alignment horizontal="right" vertical="top"/>
      <protection locked="0"/>
    </xf>
    <xf numFmtId="0" fontId="140" fillId="21" borderId="161">
      <alignment horizontal="right" vertical="top"/>
      <protection locked="0"/>
    </xf>
    <xf numFmtId="0" fontId="140" fillId="21" borderId="161">
      <alignment horizontal="right" vertical="top"/>
      <protection locked="0"/>
    </xf>
    <xf numFmtId="49" fontId="140" fillId="21" borderId="161">
      <alignment horizontal="right" vertical="top"/>
      <protection locked="0"/>
    </xf>
    <xf numFmtId="49" fontId="140" fillId="21" borderId="161">
      <alignment horizontal="right" vertical="top"/>
      <protection locked="0"/>
    </xf>
    <xf numFmtId="49" fontId="36" fillId="0" borderId="161">
      <alignment horizontal="center" vertical="top" wrapText="1"/>
      <protection locked="0"/>
    </xf>
    <xf numFmtId="49" fontId="36" fillId="0" borderId="161">
      <alignment horizontal="center" vertical="top" wrapText="1"/>
      <protection locked="0"/>
    </xf>
    <xf numFmtId="49" fontId="140" fillId="60" borderId="161">
      <alignment horizontal="left" vertical="top"/>
      <protection locked="0"/>
    </xf>
    <xf numFmtId="49" fontId="140" fillId="60" borderId="161">
      <alignment horizontal="left" vertical="top"/>
      <protection locked="0"/>
    </xf>
    <xf numFmtId="49" fontId="140" fillId="0" borderId="161">
      <alignment horizontal="left" vertical="top"/>
      <protection locked="0"/>
    </xf>
    <xf numFmtId="49" fontId="140" fillId="0" borderId="161">
      <alignment horizontal="left" vertical="top"/>
      <protection locked="0"/>
    </xf>
    <xf numFmtId="49" fontId="140" fillId="21" borderId="161">
      <alignment horizontal="left" vertical="top"/>
      <protection locked="0"/>
    </xf>
    <xf numFmtId="49" fontId="140" fillId="21" borderId="161">
      <alignment horizontal="left" vertical="top"/>
      <protection locked="0"/>
    </xf>
    <xf numFmtId="0" fontId="20" fillId="98" borderId="161" applyNumberFormat="0">
      <protection locked="0"/>
    </xf>
    <xf numFmtId="0" fontId="20" fillId="98" borderId="161" applyNumberFormat="0">
      <protection locked="0"/>
    </xf>
    <xf numFmtId="4" fontId="140" fillId="70" borderId="161" applyNumberFormat="0" applyProtection="0">
      <alignment vertical="center"/>
    </xf>
    <xf numFmtId="4" fontId="140" fillId="70" borderId="161" applyNumberFormat="0" applyProtection="0">
      <alignment vertical="center"/>
    </xf>
    <xf numFmtId="4" fontId="140" fillId="70" borderId="161" applyNumberFormat="0" applyProtection="0">
      <alignment vertical="center"/>
    </xf>
    <xf numFmtId="4" fontId="140" fillId="70" borderId="161" applyNumberFormat="0" applyProtection="0">
      <alignment vertical="center"/>
    </xf>
    <xf numFmtId="4" fontId="140" fillId="70" borderId="161" applyNumberFormat="0" applyProtection="0">
      <alignment vertical="center"/>
    </xf>
    <xf numFmtId="4" fontId="140" fillId="70" borderId="161" applyNumberFormat="0" applyProtection="0">
      <alignment vertical="center"/>
    </xf>
    <xf numFmtId="4" fontId="140" fillId="70" borderId="161" applyNumberFormat="0" applyProtection="0">
      <alignment vertical="center"/>
    </xf>
    <xf numFmtId="4" fontId="140" fillId="70" borderId="161" applyNumberFormat="0" applyProtection="0">
      <alignment vertical="center"/>
    </xf>
    <xf numFmtId="4" fontId="140" fillId="70" borderId="161" applyNumberFormat="0" applyProtection="0">
      <alignment vertical="center"/>
    </xf>
    <xf numFmtId="4" fontId="140" fillId="70" borderId="161" applyNumberFormat="0" applyProtection="0">
      <alignment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41" borderId="71" applyNumberFormat="0" applyProtection="0">
      <alignment horizontal="right" vertical="center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23" fillId="86" borderId="71" applyNumberFormat="0" applyProtection="0">
      <alignment horizontal="left" vertical="center" indent="1"/>
    </xf>
    <xf numFmtId="4" fontId="144" fillId="87" borderId="136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6" fillId="88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1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23" fillId="90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4" fontId="140" fillId="99" borderId="71" applyNumberFormat="0" applyProtection="0">
      <alignment horizontal="left" vertical="center" indent="1"/>
    </xf>
    <xf numFmtId="0" fontId="140" fillId="0" borderId="71">
      <alignment horizontal="left" vertical="top" wrapText="1"/>
    </xf>
    <xf numFmtId="0" fontId="123" fillId="100" borderId="161"/>
    <xf numFmtId="0" fontId="123" fillId="100" borderId="161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4" fontId="135" fillId="69" borderId="161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40" fillId="0" borderId="161">
      <alignment horizontal="center" vertical="top" wrapText="1"/>
      <protection locked="0"/>
    </xf>
    <xf numFmtId="0" fontId="140" fillId="0" borderId="161">
      <alignment horizontal="center" vertical="top" wrapText="1"/>
      <protection locked="0"/>
    </xf>
    <xf numFmtId="49" fontId="140" fillId="0" borderId="161">
      <alignment horizontal="center" vertical="top" wrapText="1"/>
      <protection locked="0"/>
    </xf>
    <xf numFmtId="49" fontId="140" fillId="0" borderId="161">
      <alignment horizontal="center" vertical="top" wrapText="1"/>
      <protection locked="0"/>
    </xf>
    <xf numFmtId="0" fontId="140" fillId="60" borderId="161">
      <alignment horizontal="right" vertical="top"/>
      <protection locked="0"/>
    </xf>
    <xf numFmtId="0" fontId="140" fillId="60" borderId="161">
      <alignment horizontal="right" vertical="top"/>
      <protection locked="0"/>
    </xf>
    <xf numFmtId="49" fontId="140" fillId="60" borderId="161">
      <alignment horizontal="right" vertical="top"/>
      <protection locked="0"/>
    </xf>
    <xf numFmtId="49" fontId="140" fillId="60" borderId="161">
      <alignment horizontal="right" vertical="top"/>
      <protection locked="0"/>
    </xf>
    <xf numFmtId="0" fontId="140" fillId="0" borderId="161">
      <alignment horizontal="right" vertical="top"/>
      <protection locked="0"/>
    </xf>
    <xf numFmtId="0" fontId="140" fillId="0" borderId="161">
      <alignment horizontal="right" vertical="top"/>
      <protection locked="0"/>
    </xf>
    <xf numFmtId="49" fontId="140" fillId="0" borderId="161">
      <alignment horizontal="right" vertical="top"/>
      <protection locked="0"/>
    </xf>
    <xf numFmtId="49" fontId="140" fillId="0" borderId="161">
      <alignment horizontal="right" vertical="top"/>
      <protection locked="0"/>
    </xf>
    <xf numFmtId="0" fontId="140" fillId="21" borderId="161">
      <alignment horizontal="right" vertical="top"/>
      <protection locked="0"/>
    </xf>
    <xf numFmtId="0" fontId="140" fillId="21" borderId="161">
      <alignment horizontal="right" vertical="top"/>
      <protection locked="0"/>
    </xf>
    <xf numFmtId="49" fontId="140" fillId="21" borderId="161">
      <alignment horizontal="right" vertical="top"/>
      <protection locked="0"/>
    </xf>
    <xf numFmtId="49" fontId="140" fillId="21" borderId="161">
      <alignment horizontal="right" vertical="top"/>
      <protection locked="0"/>
    </xf>
    <xf numFmtId="49" fontId="36" fillId="0" borderId="161">
      <alignment horizontal="center" vertical="top" wrapText="1"/>
      <protection locked="0"/>
    </xf>
    <xf numFmtId="0" fontId="20" fillId="98" borderId="161" applyNumberFormat="0">
      <protection locked="0"/>
    </xf>
    <xf numFmtId="0" fontId="20" fillId="98" borderId="161" applyNumberFormat="0">
      <protection locked="0"/>
    </xf>
    <xf numFmtId="49" fontId="36" fillId="0" borderId="161">
      <alignment horizontal="center" vertical="top" wrapText="1"/>
      <protection locked="0"/>
    </xf>
    <xf numFmtId="49" fontId="140" fillId="60" borderId="161">
      <alignment horizontal="left" vertical="top"/>
      <protection locked="0"/>
    </xf>
    <xf numFmtId="49" fontId="140" fillId="60" borderId="161">
      <alignment horizontal="left" vertical="top"/>
      <protection locked="0"/>
    </xf>
    <xf numFmtId="49" fontId="140" fillId="0" borderId="161">
      <alignment horizontal="left" vertical="top"/>
      <protection locked="0"/>
    </xf>
    <xf numFmtId="49" fontId="140" fillId="0" borderId="161">
      <alignment horizontal="left" vertical="top"/>
      <protection locked="0"/>
    </xf>
    <xf numFmtId="49" fontId="140" fillId="21" borderId="161">
      <alignment horizontal="left" vertical="top"/>
      <protection locked="0"/>
    </xf>
    <xf numFmtId="49" fontId="140" fillId="21" borderId="161">
      <alignment horizontal="left" vertical="top"/>
      <protection locked="0"/>
    </xf>
    <xf numFmtId="4" fontId="140" fillId="70" borderId="161" applyNumberFormat="0" applyProtection="0">
      <alignment vertical="center"/>
    </xf>
    <xf numFmtId="4" fontId="140" fillId="70" borderId="161" applyNumberFormat="0" applyProtection="0">
      <alignment vertical="center"/>
    </xf>
    <xf numFmtId="4" fontId="140" fillId="70" borderId="161" applyNumberFormat="0" applyProtection="0">
      <alignment vertical="center"/>
    </xf>
    <xf numFmtId="4" fontId="140" fillId="70" borderId="161" applyNumberFormat="0" applyProtection="0">
      <alignment vertical="center"/>
    </xf>
    <xf numFmtId="4" fontId="140" fillId="70" borderId="161" applyNumberFormat="0" applyProtection="0">
      <alignment vertical="center"/>
    </xf>
    <xf numFmtId="4" fontId="140" fillId="70" borderId="161" applyNumberFormat="0" applyProtection="0">
      <alignment vertical="center"/>
    </xf>
    <xf numFmtId="4" fontId="140" fillId="70" borderId="161" applyNumberFormat="0" applyProtection="0">
      <alignment vertical="center"/>
    </xf>
    <xf numFmtId="4" fontId="140" fillId="70" borderId="161" applyNumberFormat="0" applyProtection="0">
      <alignment vertical="center"/>
    </xf>
    <xf numFmtId="4" fontId="140" fillId="70" borderId="161" applyNumberFormat="0" applyProtection="0">
      <alignment vertical="center"/>
    </xf>
    <xf numFmtId="4" fontId="140" fillId="70" borderId="161" applyNumberFormat="0" applyProtection="0">
      <alignment vertical="center"/>
    </xf>
    <xf numFmtId="0" fontId="123" fillId="100" borderId="161"/>
    <xf numFmtId="0" fontId="123" fillId="100" borderId="161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4" fontId="135" fillId="69" borderId="161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0" fontId="124" fillId="0" borderId="162">
      <alignment horizontal="left" vertical="center"/>
    </xf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0" fontId="106" fillId="0" borderId="15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36" fillId="0" borderId="0"/>
    <xf numFmtId="0" fontId="36" fillId="0" borderId="0"/>
  </cellStyleXfs>
  <cellXfs count="760">
    <xf numFmtId="0" fontId="0" fillId="0" borderId="0" xfId="0"/>
    <xf numFmtId="0" fontId="21" fillId="0" borderId="0" xfId="0" applyFont="1" applyAlignment="1">
      <alignment horizontal="center" vertical="center" wrapText="1"/>
    </xf>
    <xf numFmtId="0" fontId="21" fillId="0" borderId="0" xfId="0" applyFont="1"/>
    <xf numFmtId="0" fontId="22" fillId="0" borderId="0" xfId="0" applyFont="1" applyBorder="1" applyAlignment="1">
      <alignment horizontal="left" vertical="top"/>
    </xf>
    <xf numFmtId="0" fontId="21" fillId="0" borderId="0" xfId="0" applyFont="1" applyAlignment="1">
      <alignment vertical="center"/>
    </xf>
    <xf numFmtId="0" fontId="21" fillId="0" borderId="6" xfId="0" applyFont="1" applyBorder="1"/>
    <xf numFmtId="0" fontId="21" fillId="3" borderId="6" xfId="0" applyFont="1" applyFill="1" applyBorder="1" applyAlignment="1">
      <alignment horizontal="center" vertical="center"/>
    </xf>
    <xf numFmtId="0" fontId="21" fillId="0" borderId="0" xfId="0" applyFont="1" applyFill="1" applyBorder="1"/>
    <xf numFmtId="165" fontId="24" fillId="0" borderId="0" xfId="0" applyNumberFormat="1" applyFont="1" applyFill="1" applyBorder="1" applyAlignment="1">
      <alignment horizontal="center" wrapText="1"/>
    </xf>
    <xf numFmtId="0" fontId="24" fillId="0" borderId="0" xfId="0" applyFont="1" applyAlignment="1"/>
    <xf numFmtId="0" fontId="24" fillId="0" borderId="0" xfId="0" applyFont="1"/>
    <xf numFmtId="0" fontId="25" fillId="0" borderId="0" xfId="0" applyFont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25" fillId="0" borderId="0" xfId="0" applyFont="1" applyFill="1" applyBorder="1"/>
    <xf numFmtId="0" fontId="25" fillId="3" borderId="1" xfId="0" applyFont="1" applyFill="1" applyBorder="1"/>
    <xf numFmtId="0" fontId="21" fillId="0" borderId="1" xfId="0" applyFont="1" applyBorder="1" applyAlignment="1">
      <alignment horizontal="center" vertical="center"/>
    </xf>
    <xf numFmtId="0" fontId="29" fillId="0" borderId="0" xfId="0" applyFont="1"/>
    <xf numFmtId="0" fontId="0" fillId="5" borderId="0" xfId="0" applyFill="1"/>
    <xf numFmtId="0" fontId="26" fillId="0" borderId="0" xfId="3" applyFont="1" applyFill="1" applyAlignment="1">
      <alignment vertical="center" wrapText="1"/>
    </xf>
    <xf numFmtId="0" fontId="31" fillId="0" borderId="0" xfId="3" applyFont="1" applyFill="1" applyAlignment="1">
      <alignment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7" fillId="8" borderId="19" xfId="0" applyFont="1" applyFill="1" applyBorder="1" applyAlignment="1">
      <alignment horizontal="center" vertical="center" wrapText="1"/>
    </xf>
    <xf numFmtId="0" fontId="35" fillId="0" borderId="1" xfId="4" applyFont="1" applyFill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35" fillId="0" borderId="1" xfId="3" applyFont="1" applyFill="1" applyBorder="1" applyAlignment="1">
      <alignment horizontal="center" vertical="center" wrapText="1"/>
    </xf>
    <xf numFmtId="167" fontId="32" fillId="0" borderId="16" xfId="3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9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19" xfId="0" applyNumberFormat="1" applyFont="1" applyFill="1" applyBorder="1" applyAlignment="1">
      <alignment horizontal="center" vertical="center" wrapText="1"/>
    </xf>
    <xf numFmtId="0" fontId="28" fillId="8" borderId="19" xfId="5" applyFont="1" applyFill="1" applyBorder="1" applyAlignment="1">
      <alignment horizontal="right" vertical="center" wrapText="1"/>
    </xf>
    <xf numFmtId="4" fontId="28" fillId="8" borderId="19" xfId="5" applyNumberFormat="1" applyFont="1" applyFill="1" applyBorder="1" applyAlignment="1">
      <alignment horizontal="center" vertical="center"/>
    </xf>
    <xf numFmtId="0" fontId="27" fillId="8" borderId="22" xfId="3" applyFont="1" applyFill="1" applyBorder="1" applyAlignment="1">
      <alignment horizontal="center" vertical="center" wrapText="1"/>
    </xf>
    <xf numFmtId="0" fontId="32" fillId="8" borderId="23" xfId="3" applyFont="1" applyFill="1" applyBorder="1" applyAlignment="1">
      <alignment horizontal="right" vertical="center" wrapText="1"/>
    </xf>
    <xf numFmtId="4" fontId="18" fillId="8" borderId="23" xfId="3" applyNumberFormat="1" applyFont="1" applyFill="1" applyBorder="1" applyAlignment="1">
      <alignment horizontal="center" vertical="center" wrapText="1"/>
    </xf>
    <xf numFmtId="2" fontId="18" fillId="8" borderId="23" xfId="3" applyNumberFormat="1" applyFont="1" applyFill="1" applyBorder="1" applyAlignment="1">
      <alignment horizontal="right" vertical="center" wrapText="1"/>
    </xf>
    <xf numFmtId="2" fontId="32" fillId="8" borderId="23" xfId="3" applyNumberFormat="1" applyFont="1" applyFill="1" applyBorder="1" applyAlignment="1">
      <alignment horizontal="right" vertical="center" wrapText="1"/>
    </xf>
    <xf numFmtId="4" fontId="28" fillId="8" borderId="23" xfId="3" applyNumberFormat="1" applyFont="1" applyFill="1" applyBorder="1" applyAlignment="1">
      <alignment horizontal="center" vertical="center" wrapText="1"/>
    </xf>
    <xf numFmtId="0" fontId="3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27" fillId="5" borderId="0" xfId="0" applyFont="1" applyFill="1" applyBorder="1" applyAlignment="1">
      <alignment horizontal="center" vertical="center" wrapText="1"/>
    </xf>
    <xf numFmtId="0" fontId="18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1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0" fillId="5" borderId="0" xfId="3" applyNumberFormat="1" applyFont="1" applyFill="1" applyBorder="1" applyAlignment="1">
      <alignment horizontal="right" vertical="center"/>
    </xf>
    <xf numFmtId="2" fontId="40" fillId="5" borderId="0" xfId="3" applyNumberFormat="1" applyFont="1" applyFill="1"/>
    <xf numFmtId="0" fontId="42" fillId="0" borderId="0" xfId="6" applyFont="1" applyFill="1" applyAlignment="1">
      <alignment vertical="center"/>
    </xf>
    <xf numFmtId="0" fontId="43" fillId="0" borderId="0" xfId="6" applyFont="1" applyFill="1" applyAlignment="1">
      <alignment horizontal="center"/>
    </xf>
    <xf numFmtId="2" fontId="43" fillId="0" borderId="0" xfId="6" applyNumberFormat="1" applyFont="1" applyFill="1"/>
    <xf numFmtId="0" fontId="24" fillId="0" borderId="0" xfId="6" applyFont="1" applyFill="1" applyAlignment="1">
      <alignment vertical="center"/>
    </xf>
    <xf numFmtId="0" fontId="44" fillId="0" borderId="0" xfId="6" applyFont="1" applyFill="1" applyAlignment="1">
      <alignment vertical="center"/>
    </xf>
    <xf numFmtId="0" fontId="43" fillId="0" borderId="0" xfId="6" applyFont="1" applyFill="1" applyBorder="1"/>
    <xf numFmtId="0" fontId="43" fillId="0" borderId="0" xfId="6" applyFont="1" applyFill="1"/>
    <xf numFmtId="0" fontId="43" fillId="0" borderId="0" xfId="6" applyFont="1" applyFill="1" applyAlignment="1">
      <alignment vertical="center"/>
    </xf>
    <xf numFmtId="0" fontId="50" fillId="0" borderId="0" xfId="6" applyFont="1" applyFill="1"/>
    <xf numFmtId="0" fontId="50" fillId="5" borderId="0" xfId="6" applyFont="1" applyFill="1"/>
    <xf numFmtId="0" fontId="49" fillId="0" borderId="0" xfId="6" applyFont="1" applyFill="1" applyBorder="1" applyAlignment="1">
      <alignment horizontal="center" vertical="center" wrapText="1"/>
    </xf>
    <xf numFmtId="166" fontId="32" fillId="5" borderId="0" xfId="6" applyNumberFormat="1" applyFont="1" applyFill="1" applyBorder="1" applyAlignment="1">
      <alignment horizontal="center" vertical="center"/>
    </xf>
    <xf numFmtId="170" fontId="32" fillId="5" borderId="0" xfId="8" applyNumberFormat="1" applyFont="1" applyFill="1" applyBorder="1" applyAlignment="1">
      <alignment horizontal="center" vertical="center"/>
    </xf>
    <xf numFmtId="171" fontId="32" fillId="5" borderId="0" xfId="8" applyNumberFormat="1" applyFont="1" applyFill="1" applyBorder="1" applyAlignment="1">
      <alignment horizontal="center" vertical="center"/>
    </xf>
    <xf numFmtId="165" fontId="53" fillId="0" borderId="0" xfId="6" applyNumberFormat="1" applyFont="1" applyFill="1" applyBorder="1" applyAlignment="1">
      <alignment horizontal="center" vertical="center"/>
    </xf>
    <xf numFmtId="0" fontId="55" fillId="0" borderId="0" xfId="6" applyFont="1" applyFill="1" applyBorder="1"/>
    <xf numFmtId="172" fontId="43" fillId="0" borderId="0" xfId="6" applyNumberFormat="1" applyFont="1" applyFill="1" applyBorder="1"/>
    <xf numFmtId="174" fontId="43" fillId="0" borderId="0" xfId="1" applyNumberFormat="1" applyFont="1" applyFill="1" applyBorder="1"/>
    <xf numFmtId="0" fontId="43" fillId="0" borderId="0" xfId="1" applyNumberFormat="1" applyFont="1" applyFill="1" applyBorder="1"/>
    <xf numFmtId="1" fontId="43" fillId="0" borderId="0" xfId="6" applyNumberFormat="1" applyFont="1" applyFill="1" applyBorder="1"/>
    <xf numFmtId="0" fontId="21" fillId="0" borderId="0" xfId="10" applyFont="1" applyFill="1" applyAlignment="1">
      <alignment horizontal="right" vertical="center"/>
    </xf>
    <xf numFmtId="0" fontId="0" fillId="0" borderId="0" xfId="0" applyBorder="1"/>
    <xf numFmtId="0" fontId="21" fillId="0" borderId="0" xfId="10" applyFont="1" applyFill="1" applyAlignment="1">
      <alignment horizontal="right"/>
    </xf>
    <xf numFmtId="0" fontId="21" fillId="0" borderId="0" xfId="11" applyFont="1" applyFill="1" applyBorder="1" applyAlignment="1">
      <alignment vertical="center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center" wrapText="1"/>
    </xf>
    <xf numFmtId="0" fontId="49" fillId="0" borderId="1" xfId="11" applyFont="1" applyFill="1" applyBorder="1" applyAlignment="1">
      <alignment horizontal="center" vertical="center" wrapText="1"/>
    </xf>
    <xf numFmtId="3" fontId="49" fillId="0" borderId="1" xfId="11" applyNumberFormat="1" applyFont="1" applyFill="1" applyBorder="1" applyAlignment="1">
      <alignment horizontal="center" vertical="center" wrapText="1"/>
    </xf>
    <xf numFmtId="49" fontId="49" fillId="0" borderId="1" xfId="11" applyNumberFormat="1" applyFont="1" applyFill="1" applyBorder="1" applyAlignment="1">
      <alignment horizontal="center" vertical="center" wrapText="1"/>
    </xf>
    <xf numFmtId="0" fontId="0" fillId="5" borderId="1" xfId="0" applyNumberFormat="1" applyFill="1" applyBorder="1"/>
    <xf numFmtId="0" fontId="49" fillId="5" borderId="1" xfId="0" applyNumberFormat="1" applyFont="1" applyFill="1" applyBorder="1" applyAlignment="1">
      <alignment horizontal="center" vertical="center" wrapText="1"/>
    </xf>
    <xf numFmtId="0" fontId="67" fillId="0" borderId="1" xfId="12" applyFont="1" applyFill="1" applyBorder="1" applyAlignment="1">
      <alignment horizontal="center" vertical="center" wrapText="1"/>
    </xf>
    <xf numFmtId="4" fontId="68" fillId="0" borderId="24" xfId="12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NumberFormat="1" applyFill="1"/>
    <xf numFmtId="0" fontId="68" fillId="0" borderId="24" xfId="12" applyFont="1" applyFill="1" applyBorder="1" applyAlignment="1">
      <alignment horizontal="left" vertical="center" wrapText="1"/>
    </xf>
    <xf numFmtId="0" fontId="49" fillId="5" borderId="1" xfId="0" applyNumberFormat="1" applyFont="1" applyFill="1" applyBorder="1"/>
    <xf numFmtId="0" fontId="49" fillId="11" borderId="6" xfId="0" applyFont="1" applyFill="1" applyBorder="1" applyAlignment="1">
      <alignment horizontal="center" vertical="center" wrapText="1"/>
    </xf>
    <xf numFmtId="0" fontId="49" fillId="11" borderId="6" xfId="0" applyFont="1" applyFill="1" applyBorder="1" applyAlignment="1">
      <alignment horizontal="left" vertical="center" wrapText="1"/>
    </xf>
    <xf numFmtId="0" fontId="49" fillId="11" borderId="6" xfId="0" applyNumberFormat="1" applyFont="1" applyFill="1" applyBorder="1" applyAlignment="1">
      <alignment horizontal="center" vertical="center" wrapText="1"/>
    </xf>
    <xf numFmtId="4" fontId="19" fillId="11" borderId="25" xfId="0" applyNumberFormat="1" applyFont="1" applyFill="1" applyBorder="1" applyAlignment="1">
      <alignment horizontal="center" vertical="center" wrapText="1"/>
    </xf>
    <xf numFmtId="3" fontId="69" fillId="11" borderId="0" xfId="0" applyNumberFormat="1" applyFont="1" applyFill="1" applyBorder="1"/>
    <xf numFmtId="0" fontId="49" fillId="0" borderId="1" xfId="11" applyFont="1" applyFill="1" applyBorder="1" applyAlignment="1">
      <alignment horizontal="left" vertical="center"/>
    </xf>
    <xf numFmtId="0" fontId="32" fillId="0" borderId="1" xfId="11" applyFont="1" applyFill="1" applyBorder="1" applyAlignment="1">
      <alignment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1" xfId="11" applyFont="1" applyFill="1" applyBorder="1" applyAlignment="1">
      <alignment horizontal="center"/>
    </xf>
    <xf numFmtId="3" fontId="32" fillId="0" borderId="2" xfId="13" applyNumberFormat="1" applyFont="1" applyFill="1" applyBorder="1" applyAlignment="1">
      <alignment horizontal="center" vertical="center"/>
    </xf>
    <xf numFmtId="49" fontId="49" fillId="0" borderId="0" xfId="0" applyNumberFormat="1" applyFont="1" applyFill="1" applyAlignment="1">
      <alignment horizontal="center"/>
    </xf>
    <xf numFmtId="0" fontId="49" fillId="0" borderId="0" xfId="0" applyFont="1" applyFill="1" applyAlignment="1">
      <alignment wrapText="1"/>
    </xf>
    <xf numFmtId="3" fontId="49" fillId="0" borderId="0" xfId="0" applyNumberFormat="1" applyFont="1" applyFill="1" applyAlignment="1">
      <alignment horizontal="center" wrapText="1"/>
    </xf>
    <xf numFmtId="0" fontId="49" fillId="0" borderId="0" xfId="0" applyFont="1" applyFill="1" applyAlignment="1">
      <alignment horizontal="center" wrapText="1"/>
    </xf>
    <xf numFmtId="0" fontId="49" fillId="0" borderId="0" xfId="0" applyFont="1" applyFill="1" applyAlignment="1">
      <alignment horizontal="center"/>
    </xf>
    <xf numFmtId="3" fontId="49" fillId="0" borderId="0" xfId="0" applyNumberFormat="1" applyFont="1" applyFill="1" applyAlignment="1">
      <alignment horizontal="center"/>
    </xf>
    <xf numFmtId="0" fontId="49" fillId="0" borderId="0" xfId="0" applyFont="1" applyFill="1"/>
    <xf numFmtId="49" fontId="70" fillId="0" borderId="1" xfId="14" applyNumberFormat="1" applyFont="1" applyFill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3" fontId="49" fillId="0" borderId="1" xfId="14" applyNumberFormat="1" applyFont="1" applyFill="1" applyBorder="1" applyAlignment="1">
      <alignment horizontal="center" vertical="center" wrapText="1"/>
    </xf>
    <xf numFmtId="49" fontId="70" fillId="13" borderId="1" xfId="14" applyNumberFormat="1" applyFont="1" applyFill="1" applyBorder="1" applyAlignment="1">
      <alignment horizontal="center" vertical="center" wrapText="1"/>
    </xf>
    <xf numFmtId="0" fontId="70" fillId="13" borderId="1" xfId="0" applyFont="1" applyFill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/>
    </xf>
    <xf numFmtId="0" fontId="49" fillId="0" borderId="1" xfId="0" applyFont="1" applyFill="1" applyBorder="1" applyAlignment="1">
      <alignment vertical="center" wrapText="1"/>
    </xf>
    <xf numFmtId="175" fontId="49" fillId="0" borderId="1" xfId="0" applyNumberFormat="1" applyFont="1" applyFill="1" applyBorder="1" applyAlignment="1">
      <alignment horizontal="center" vertical="center" wrapText="1"/>
    </xf>
    <xf numFmtId="9" fontId="70" fillId="0" borderId="1" xfId="0" applyNumberFormat="1" applyFont="1" applyBorder="1" applyAlignment="1">
      <alignment horizontal="center" vertical="center"/>
    </xf>
    <xf numFmtId="49" fontId="70" fillId="0" borderId="1" xfId="0" applyNumberFormat="1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75" fontId="71" fillId="13" borderId="24" xfId="0" applyNumberFormat="1" applyFont="1" applyFill="1" applyBorder="1" applyAlignment="1">
      <alignment horizontal="center" vertical="center" wrapText="1"/>
    </xf>
    <xf numFmtId="175" fontId="49" fillId="13" borderId="1" xfId="0" applyNumberFormat="1" applyFont="1" applyFill="1" applyBorder="1" applyAlignment="1">
      <alignment horizontal="center" vertical="center" wrapText="1"/>
    </xf>
    <xf numFmtId="0" fontId="69" fillId="0" borderId="1" xfId="0" applyFont="1" applyFill="1" applyBorder="1" applyAlignment="1">
      <alignment horizontal="left" vertical="center"/>
    </xf>
    <xf numFmtId="4" fontId="71" fillId="13" borderId="24" xfId="0" applyNumberFormat="1" applyFont="1" applyFill="1" applyBorder="1" applyAlignment="1">
      <alignment horizontal="center" vertical="center" wrapText="1"/>
    </xf>
    <xf numFmtId="0" fontId="70" fillId="0" borderId="1" xfId="0" applyFont="1" applyFill="1" applyBorder="1" applyAlignment="1">
      <alignment horizontal="center" vertical="center"/>
    </xf>
    <xf numFmtId="170" fontId="49" fillId="8" borderId="19" xfId="0" applyNumberFormat="1" applyFont="1" applyFill="1" applyBorder="1" applyAlignment="1">
      <alignment horizontal="center" vertical="center"/>
    </xf>
    <xf numFmtId="165" fontId="49" fillId="8" borderId="1" xfId="0" applyNumberFormat="1" applyFont="1" applyFill="1" applyBorder="1" applyAlignment="1">
      <alignment horizontal="center"/>
    </xf>
    <xf numFmtId="170" fontId="49" fillId="8" borderId="19" xfId="8" applyNumberFormat="1" applyFont="1" applyFill="1" applyBorder="1" applyAlignment="1">
      <alignment horizontal="center" vertical="center"/>
    </xf>
    <xf numFmtId="165" fontId="49" fillId="8" borderId="19" xfId="8" applyNumberFormat="1" applyFont="1" applyFill="1" applyBorder="1" applyAlignment="1">
      <alignment horizontal="center" vertical="center"/>
    </xf>
    <xf numFmtId="0" fontId="69" fillId="0" borderId="1" xfId="0" applyFont="1" applyFill="1" applyBorder="1" applyAlignment="1">
      <alignment horizontal="left" vertical="center" wrapText="1"/>
    </xf>
    <xf numFmtId="175" fontId="49" fillId="13" borderId="1" xfId="0" applyNumberFormat="1" applyFont="1" applyFill="1" applyBorder="1" applyAlignment="1">
      <alignment horizontal="center" vertical="center"/>
    </xf>
    <xf numFmtId="0" fontId="32" fillId="0" borderId="1" xfId="13" applyFont="1" applyFill="1" applyBorder="1" applyAlignment="1">
      <alignment vertical="center" wrapText="1"/>
    </xf>
    <xf numFmtId="0" fontId="49" fillId="0" borderId="0" xfId="0" applyFont="1"/>
    <xf numFmtId="4" fontId="49" fillId="7" borderId="1" xfId="0" applyNumberFormat="1" applyFont="1" applyFill="1" applyBorder="1" applyAlignment="1">
      <alignment horizontal="center" vertical="center"/>
    </xf>
    <xf numFmtId="0" fontId="49" fillId="0" borderId="0" xfId="0" applyFont="1" applyBorder="1"/>
    <xf numFmtId="175" fontId="49" fillId="0" borderId="0" xfId="0" applyNumberFormat="1" applyFont="1" applyBorder="1"/>
    <xf numFmtId="0" fontId="49" fillId="0" borderId="0" xfId="0" applyFont="1" applyBorder="1" applyAlignment="1">
      <alignment vertical="center"/>
    </xf>
    <xf numFmtId="0" fontId="49" fillId="5" borderId="0" xfId="0" applyFont="1" applyFill="1" applyBorder="1" applyAlignment="1">
      <alignment vertical="center"/>
    </xf>
    <xf numFmtId="0" fontId="0" fillId="5" borderId="0" xfId="0" applyFill="1" applyBorder="1"/>
    <xf numFmtId="0" fontId="49" fillId="5" borderId="0" xfId="0" applyFont="1" applyFill="1" applyBorder="1"/>
    <xf numFmtId="4" fontId="49" fillId="0" borderId="0" xfId="0" applyNumberFormat="1" applyFont="1" applyBorder="1" applyAlignment="1">
      <alignment horizontal="center" vertical="center"/>
    </xf>
    <xf numFmtId="4" fontId="49" fillId="2" borderId="1" xfId="0" applyNumberFormat="1" applyFont="1" applyFill="1" applyBorder="1" applyAlignment="1">
      <alignment horizontal="center" vertical="center"/>
    </xf>
    <xf numFmtId="4" fontId="49" fillId="14" borderId="1" xfId="0" applyNumberFormat="1" applyFont="1" applyFill="1" applyBorder="1" applyAlignment="1">
      <alignment horizontal="center" vertical="center"/>
    </xf>
    <xf numFmtId="175" fontId="32" fillId="0" borderId="1" xfId="0" applyNumberFormat="1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9" fillId="5" borderId="0" xfId="0" applyFont="1" applyFill="1" applyAlignment="1">
      <alignment vertical="center"/>
    </xf>
    <xf numFmtId="0" fontId="49" fillId="5" borderId="0" xfId="0" applyFont="1" applyFill="1"/>
    <xf numFmtId="0" fontId="32" fillId="0" borderId="0" xfId="0" applyFont="1" applyAlignment="1">
      <alignment vertical="center"/>
    </xf>
    <xf numFmtId="0" fontId="32" fillId="0" borderId="7" xfId="0" applyFont="1" applyBorder="1" applyAlignment="1">
      <alignment vertical="center"/>
    </xf>
    <xf numFmtId="0" fontId="32" fillId="0" borderId="9" xfId="0" applyFont="1" applyFill="1" applyBorder="1" applyAlignment="1">
      <alignment horizontal="center" vertical="center"/>
    </xf>
    <xf numFmtId="0" fontId="32" fillId="5" borderId="9" xfId="0" applyFont="1" applyFill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13" borderId="10" xfId="0" applyFont="1" applyFill="1" applyBorder="1" applyAlignment="1">
      <alignment horizontal="center" vertical="center"/>
    </xf>
    <xf numFmtId="0" fontId="49" fillId="0" borderId="17" xfId="0" applyFont="1" applyBorder="1" applyAlignment="1">
      <alignment vertical="center"/>
    </xf>
    <xf numFmtId="9" fontId="49" fillId="0" borderId="1" xfId="0" applyNumberFormat="1" applyFont="1" applyFill="1" applyBorder="1" applyAlignment="1">
      <alignment horizontal="center" vertical="center"/>
    </xf>
    <xf numFmtId="9" fontId="49" fillId="5" borderId="1" xfId="15" applyFont="1" applyFill="1" applyBorder="1" applyAlignment="1">
      <alignment horizontal="center" vertical="center"/>
    </xf>
    <xf numFmtId="9" fontId="49" fillId="13" borderId="13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vertical="center"/>
    </xf>
    <xf numFmtId="9" fontId="49" fillId="0" borderId="19" xfId="0" applyNumberFormat="1" applyFont="1" applyFill="1" applyBorder="1" applyAlignment="1">
      <alignment horizontal="center" vertical="center"/>
    </xf>
    <xf numFmtId="0" fontId="32" fillId="0" borderId="22" xfId="0" applyFont="1" applyBorder="1" applyAlignment="1">
      <alignment horizontal="left" vertical="center"/>
    </xf>
    <xf numFmtId="9" fontId="32" fillId="0" borderId="23" xfId="15" applyFont="1" applyBorder="1" applyAlignment="1">
      <alignment horizontal="center" vertical="center"/>
    </xf>
    <xf numFmtId="9" fontId="32" fillId="5" borderId="23" xfId="15" applyFont="1" applyFill="1" applyBorder="1" applyAlignment="1">
      <alignment horizontal="center" vertical="center"/>
    </xf>
    <xf numFmtId="9" fontId="32" fillId="13" borderId="26" xfId="15" applyFont="1" applyFill="1" applyBorder="1" applyAlignment="1">
      <alignment horizontal="center" vertical="center"/>
    </xf>
    <xf numFmtId="0" fontId="49" fillId="0" borderId="0" xfId="0" applyFont="1" applyFill="1" applyAlignment="1">
      <alignment vertical="center"/>
    </xf>
    <xf numFmtId="0" fontId="32" fillId="0" borderId="1" xfId="0" applyFont="1" applyBorder="1" applyAlignment="1">
      <alignment vertical="center"/>
    </xf>
    <xf numFmtId="0" fontId="32" fillId="0" borderId="1" xfId="0" applyFont="1" applyFill="1" applyBorder="1" applyAlignment="1">
      <alignment horizontal="center" vertical="center"/>
    </xf>
    <xf numFmtId="0" fontId="32" fillId="5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13" borderId="1" xfId="0" applyFont="1" applyFill="1" applyBorder="1" applyAlignment="1">
      <alignment horizontal="center" vertical="center"/>
    </xf>
    <xf numFmtId="0" fontId="49" fillId="0" borderId="1" xfId="0" applyFont="1" applyBorder="1" applyAlignment="1">
      <alignment vertical="center" wrapText="1"/>
    </xf>
    <xf numFmtId="175" fontId="49" fillId="0" borderId="1" xfId="0" applyNumberFormat="1" applyFont="1" applyFill="1" applyBorder="1" applyAlignment="1">
      <alignment horizontal="center" vertical="center"/>
    </xf>
    <xf numFmtId="175" fontId="49" fillId="5" borderId="1" xfId="0" applyNumberFormat="1" applyFont="1" applyFill="1" applyBorder="1" applyAlignment="1">
      <alignment horizontal="center" vertical="center"/>
    </xf>
    <xf numFmtId="175" fontId="32" fillId="13" borderId="1" xfId="0" applyNumberFormat="1" applyFont="1" applyFill="1" applyBorder="1" applyAlignment="1">
      <alignment horizontal="center" vertical="center"/>
    </xf>
    <xf numFmtId="0" fontId="49" fillId="0" borderId="1" xfId="0" applyFont="1" applyBorder="1" applyAlignment="1">
      <alignment vertical="center"/>
    </xf>
    <xf numFmtId="9" fontId="49" fillId="13" borderId="1" xfId="0" applyNumberFormat="1" applyFont="1" applyFill="1" applyBorder="1" applyAlignment="1">
      <alignment horizontal="center" vertical="center"/>
    </xf>
    <xf numFmtId="0" fontId="32" fillId="0" borderId="0" xfId="0" applyFont="1"/>
    <xf numFmtId="0" fontId="79" fillId="0" borderId="0" xfId="0" applyFont="1" applyAlignment="1" applyProtection="1">
      <alignment horizontal="center" vertical="center"/>
      <protection locked="0"/>
    </xf>
    <xf numFmtId="0" fontId="79" fillId="0" borderId="0" xfId="0" applyFont="1" applyProtection="1">
      <protection locked="0"/>
    </xf>
    <xf numFmtId="4" fontId="79" fillId="0" borderId="0" xfId="0" applyNumberFormat="1" applyFont="1" applyProtection="1">
      <protection locked="0"/>
    </xf>
    <xf numFmtId="0" fontId="79" fillId="0" borderId="0" xfId="0" applyFont="1" applyBorder="1" applyProtection="1">
      <protection locked="0"/>
    </xf>
    <xf numFmtId="0" fontId="83" fillId="0" borderId="0" xfId="0" applyFont="1" applyAlignment="1" applyProtection="1">
      <alignment horizontal="center" vertical="center"/>
      <protection locked="0"/>
    </xf>
    <xf numFmtId="0" fontId="85" fillId="0" borderId="0" xfId="0" applyFont="1" applyProtection="1">
      <protection locked="0"/>
    </xf>
    <xf numFmtId="0" fontId="86" fillId="0" borderId="0" xfId="0" applyFont="1" applyProtection="1">
      <protection locked="0"/>
    </xf>
    <xf numFmtId="0" fontId="79" fillId="0" borderId="0" xfId="0" applyFont="1" applyBorder="1" applyAlignment="1" applyProtection="1">
      <alignment horizontal="center" vertical="center" wrapText="1"/>
      <protection locked="0"/>
    </xf>
    <xf numFmtId="0" fontId="51" fillId="0" borderId="0" xfId="0" applyFont="1" applyProtection="1">
      <protection locked="0"/>
    </xf>
    <xf numFmtId="170" fontId="62" fillId="0" borderId="0" xfId="8" applyNumberFormat="1" applyFont="1" applyBorder="1" applyAlignment="1">
      <alignment horizontal="center" vertical="center"/>
    </xf>
    <xf numFmtId="4" fontId="8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9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2" fontId="70" fillId="0" borderId="1" xfId="10" applyNumberFormat="1" applyFont="1" applyBorder="1" applyAlignment="1">
      <alignment horizontal="center" vertical="center" wrapText="1"/>
    </xf>
    <xf numFmtId="0" fontId="79" fillId="0" borderId="0" xfId="0" applyFont="1" applyFill="1" applyBorder="1" applyAlignment="1" applyProtection="1">
      <alignment horizontal="center" vertical="center" wrapText="1"/>
      <protection locked="0"/>
    </xf>
    <xf numFmtId="0" fontId="81" fillId="0" borderId="0" xfId="0" applyFont="1" applyFill="1" applyBorder="1" applyAlignment="1" applyProtection="1">
      <alignment horizontal="center" vertical="center" wrapText="1"/>
      <protection locked="0"/>
    </xf>
    <xf numFmtId="168" fontId="58" fillId="0" borderId="8" xfId="8" applyFont="1" applyFill="1" applyBorder="1" applyAlignment="1" applyProtection="1">
      <alignment horizontal="center" vertical="center" wrapText="1"/>
      <protection locked="0"/>
    </xf>
    <xf numFmtId="168" fontId="58" fillId="0" borderId="12" xfId="8" applyFont="1" applyFill="1" applyBorder="1" applyAlignment="1" applyProtection="1">
      <alignment horizontal="center" vertical="center" wrapText="1"/>
      <protection locked="0"/>
    </xf>
    <xf numFmtId="168" fontId="58" fillId="0" borderId="11" xfId="8" applyFont="1" applyFill="1" applyBorder="1" applyAlignment="1" applyProtection="1">
      <alignment horizontal="center" vertical="center" wrapText="1"/>
      <protection locked="0"/>
    </xf>
    <xf numFmtId="0" fontId="166" fillId="0" borderId="117" xfId="0" applyFont="1" applyFill="1" applyBorder="1" applyAlignment="1">
      <alignment horizontal="center" vertical="center" wrapText="1"/>
    </xf>
    <xf numFmtId="0" fontId="167" fillId="0" borderId="117" xfId="0" applyFont="1" applyFill="1" applyBorder="1" applyAlignment="1">
      <alignment horizontal="center" vertical="center" wrapText="1"/>
    </xf>
    <xf numFmtId="4" fontId="167" fillId="0" borderId="117" xfId="0" applyNumberFormat="1" applyFont="1" applyFill="1" applyBorder="1" applyAlignment="1">
      <alignment horizontal="center" vertical="center" wrapText="1"/>
    </xf>
    <xf numFmtId="0" fontId="0" fillId="0" borderId="117" xfId="0" applyBorder="1" applyAlignment="1">
      <alignment horizontal="center" vertical="center"/>
    </xf>
    <xf numFmtId="0" fontId="167" fillId="3" borderId="117" xfId="0" applyFont="1" applyFill="1" applyBorder="1" applyAlignment="1">
      <alignment wrapText="1"/>
    </xf>
    <xf numFmtId="9" fontId="63" fillId="3" borderId="117" xfId="0" applyNumberFormat="1" applyFont="1" applyFill="1" applyBorder="1" applyAlignment="1">
      <alignment horizontal="center" vertical="center"/>
    </xf>
    <xf numFmtId="2" fontId="63" fillId="3" borderId="117" xfId="0" applyNumberFormat="1" applyFont="1" applyFill="1" applyBorder="1" applyAlignment="1">
      <alignment horizontal="center" vertical="center"/>
    </xf>
    <xf numFmtId="1" fontId="0" fillId="0" borderId="117" xfId="0" applyNumberFormat="1" applyBorder="1" applyAlignment="1">
      <alignment horizontal="center" vertical="center"/>
    </xf>
    <xf numFmtId="0" fontId="166" fillId="0" borderId="0" xfId="0" applyFont="1" applyFill="1" applyBorder="1" applyAlignment="1">
      <alignment horizontal="center" vertical="center" wrapText="1"/>
    </xf>
    <xf numFmtId="0" fontId="167" fillId="0" borderId="0" xfId="0" applyFont="1" applyFill="1" applyBorder="1" applyAlignment="1">
      <alignment horizontal="center" vertical="center" wrapText="1"/>
    </xf>
    <xf numFmtId="4" fontId="167" fillId="0" borderId="0" xfId="0" applyNumberFormat="1" applyFont="1" applyFill="1" applyBorder="1" applyAlignment="1">
      <alignment horizontal="center" vertical="center" wrapText="1"/>
    </xf>
    <xf numFmtId="10" fontId="63" fillId="3" borderId="117" xfId="0" applyNumberFormat="1" applyFont="1" applyFill="1" applyBorder="1" applyAlignment="1">
      <alignment horizontal="center" vertical="center"/>
    </xf>
    <xf numFmtId="202" fontId="63" fillId="3" borderId="117" xfId="0" applyNumberFormat="1" applyFont="1" applyFill="1" applyBorder="1" applyAlignment="1">
      <alignment horizontal="center" vertical="center"/>
    </xf>
    <xf numFmtId="4" fontId="0" fillId="0" borderId="117" xfId="0" applyNumberFormat="1" applyBorder="1" applyAlignment="1">
      <alignment horizontal="center" vertical="center"/>
    </xf>
    <xf numFmtId="164" fontId="63" fillId="0" borderId="117" xfId="1" applyFont="1" applyBorder="1" applyAlignment="1">
      <alignment vertical="center"/>
    </xf>
    <xf numFmtId="0" fontId="32" fillId="0" borderId="120" xfId="4" applyFont="1" applyFill="1" applyBorder="1" applyAlignment="1">
      <alignment horizontal="center" vertical="center" wrapText="1"/>
    </xf>
    <xf numFmtId="4" fontId="31" fillId="5" borderId="134" xfId="3" applyNumberFormat="1" applyFont="1" applyFill="1" applyBorder="1" applyAlignment="1">
      <alignment vertical="center"/>
    </xf>
    <xf numFmtId="4" fontId="0" fillId="0" borderId="0" xfId="0" applyNumberFormat="1" applyAlignment="1">
      <alignment horizontal="center" vertical="center"/>
    </xf>
    <xf numFmtId="4" fontId="63" fillId="0" borderId="117" xfId="0" applyNumberFormat="1" applyFont="1" applyBorder="1" applyAlignment="1">
      <alignment horizontal="right" vertical="center"/>
    </xf>
    <xf numFmtId="3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10" fontId="49" fillId="0" borderId="0" xfId="0" applyNumberFormat="1" applyFont="1" applyBorder="1" applyAlignment="1">
      <alignment horizontal="center" vertical="center"/>
    </xf>
    <xf numFmtId="4" fontId="76" fillId="0" borderId="0" xfId="0" applyNumberFormat="1" applyFont="1" applyFill="1" applyBorder="1" applyAlignment="1">
      <alignment horizontal="center" vertical="center"/>
    </xf>
    <xf numFmtId="9" fontId="169" fillId="3" borderId="117" xfId="0" applyNumberFormat="1" applyFont="1" applyFill="1" applyBorder="1" applyAlignment="1">
      <alignment horizontal="center" vertical="center"/>
    </xf>
    <xf numFmtId="4" fontId="168" fillId="0" borderId="117" xfId="0" applyNumberFormat="1" applyFont="1" applyBorder="1" applyAlignment="1">
      <alignment horizontal="center" vertical="center"/>
    </xf>
    <xf numFmtId="0" fontId="168" fillId="0" borderId="0" xfId="0" applyFont="1"/>
    <xf numFmtId="4" fontId="19" fillId="0" borderId="6" xfId="5" applyNumberFormat="1" applyFont="1" applyFill="1" applyBorder="1" applyAlignment="1">
      <alignment horizontal="center" vertical="center" wrapText="1"/>
    </xf>
    <xf numFmtId="0" fontId="27" fillId="8" borderId="68" xfId="0" applyFont="1" applyFill="1" applyBorder="1" applyAlignment="1">
      <alignment horizontal="center" vertical="center" wrapText="1"/>
    </xf>
    <xf numFmtId="0" fontId="18" fillId="8" borderId="68" xfId="0" applyFont="1" applyFill="1" applyBorder="1" applyAlignment="1">
      <alignment horizontal="right" vertical="center" wrapText="1"/>
    </xf>
    <xf numFmtId="0" fontId="28" fillId="8" borderId="68" xfId="0" applyFont="1" applyFill="1" applyBorder="1" applyAlignment="1">
      <alignment horizontal="center" vertical="center" wrapText="1"/>
    </xf>
    <xf numFmtId="169" fontId="46" fillId="0" borderId="138" xfId="7" applyNumberFormat="1" applyFont="1" applyFill="1" applyBorder="1" applyAlignment="1">
      <alignment horizontal="centerContinuous" vertical="center"/>
    </xf>
    <xf numFmtId="0" fontId="47" fillId="0" borderId="138" xfId="6" applyFont="1" applyFill="1" applyBorder="1" applyAlignment="1">
      <alignment horizontal="center" vertical="center" wrapText="1"/>
    </xf>
    <xf numFmtId="0" fontId="48" fillId="0" borderId="138" xfId="6" applyFont="1" applyFill="1" applyBorder="1" applyAlignment="1">
      <alignment horizontal="center" vertical="center"/>
    </xf>
    <xf numFmtId="0" fontId="48" fillId="0" borderId="68" xfId="6" applyFont="1" applyFill="1" applyBorder="1" applyAlignment="1">
      <alignment horizontal="center" vertical="center"/>
    </xf>
    <xf numFmtId="170" fontId="32" fillId="6" borderId="138" xfId="0" applyNumberFormat="1" applyFont="1" applyFill="1" applyBorder="1" applyAlignment="1">
      <alignment horizontal="center" vertical="center"/>
    </xf>
    <xf numFmtId="170" fontId="32" fillId="6" borderId="138" xfId="8" applyNumberFormat="1" applyFont="1" applyFill="1" applyBorder="1" applyAlignment="1">
      <alignment horizontal="center" vertical="center"/>
    </xf>
    <xf numFmtId="165" fontId="32" fillId="6" borderId="138" xfId="8" applyNumberFormat="1" applyFont="1" applyFill="1" applyBorder="1" applyAlignment="1">
      <alignment horizontal="center" vertical="center"/>
    </xf>
    <xf numFmtId="165" fontId="32" fillId="7" borderId="138" xfId="8" applyNumberFormat="1" applyFont="1" applyFill="1" applyBorder="1" applyAlignment="1">
      <alignment horizontal="center" vertical="center"/>
    </xf>
    <xf numFmtId="165" fontId="32" fillId="3" borderId="138" xfId="8" applyNumberFormat="1" applyFont="1" applyFill="1" applyBorder="1" applyAlignment="1">
      <alignment horizontal="center" vertical="center"/>
    </xf>
    <xf numFmtId="165" fontId="32" fillId="6" borderId="139" xfId="8" applyNumberFormat="1" applyFont="1" applyFill="1" applyBorder="1" applyAlignment="1">
      <alignment horizontal="center" vertical="center"/>
    </xf>
    <xf numFmtId="166" fontId="76" fillId="5" borderId="68" xfId="6" applyNumberFormat="1" applyFont="1" applyFill="1" applyBorder="1" applyAlignment="1">
      <alignment horizontal="center" vertical="center"/>
    </xf>
    <xf numFmtId="170" fontId="76" fillId="5" borderId="68" xfId="8" applyNumberFormat="1" applyFont="1" applyFill="1" applyBorder="1" applyAlignment="1">
      <alignment horizontal="center" vertical="center"/>
    </xf>
    <xf numFmtId="171" fontId="64" fillId="5" borderId="68" xfId="8" applyNumberFormat="1" applyFont="1" applyFill="1" applyBorder="1" applyAlignment="1">
      <alignment horizontal="center" vertical="center"/>
    </xf>
    <xf numFmtId="171" fontId="76" fillId="5" borderId="68" xfId="8" applyNumberFormat="1" applyFont="1" applyFill="1" applyBorder="1" applyAlignment="1">
      <alignment horizontal="center" vertical="center"/>
    </xf>
    <xf numFmtId="168" fontId="45" fillId="5" borderId="0" xfId="7" applyFont="1" applyFill="1" applyBorder="1" applyAlignment="1">
      <alignment horizontal="left" vertical="center" wrapText="1"/>
    </xf>
    <xf numFmtId="1" fontId="51" fillId="5" borderId="0" xfId="6" applyNumberFormat="1" applyFont="1" applyFill="1" applyBorder="1" applyAlignment="1">
      <alignment horizontal="center" vertical="center"/>
    </xf>
    <xf numFmtId="165" fontId="52" fillId="5" borderId="0" xfId="6" applyNumberFormat="1" applyFont="1" applyFill="1" applyBorder="1" applyAlignment="1">
      <alignment horizontal="center" vertical="center"/>
    </xf>
    <xf numFmtId="165" fontId="5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 applyAlignment="1">
      <alignment horizontal="center" vertical="center"/>
    </xf>
    <xf numFmtId="0" fontId="52" fillId="5" borderId="0" xfId="6" applyFont="1" applyFill="1" applyBorder="1" applyAlignment="1">
      <alignment horizontal="center" vertical="center"/>
    </xf>
    <xf numFmtId="0" fontId="54" fillId="5" borderId="0" xfId="6" applyFont="1" applyFill="1" applyBorder="1"/>
    <xf numFmtId="0" fontId="53" fillId="5" borderId="0" xfId="6" applyFont="1" applyFill="1" applyBorder="1" applyAlignment="1">
      <alignment horizontal="center" vertical="center"/>
    </xf>
    <xf numFmtId="173" fontId="53" fillId="5" borderId="0" xfId="6" applyNumberFormat="1" applyFont="1" applyFill="1" applyBorder="1" applyAlignment="1">
      <alignment horizontal="center" vertical="center"/>
    </xf>
    <xf numFmtId="0" fontId="55" fillId="5" borderId="0" xfId="6" applyFont="1" applyFill="1" applyBorder="1"/>
    <xf numFmtId="172" fontId="43" fillId="5" borderId="0" xfId="6" applyNumberFormat="1" applyFont="1" applyFill="1" applyBorder="1"/>
    <xf numFmtId="0" fontId="43" fillId="5" borderId="0" xfId="6" applyFont="1" applyFill="1" applyBorder="1"/>
    <xf numFmtId="0" fontId="55" fillId="5" borderId="0" xfId="6" applyFont="1" applyFill="1" applyBorder="1" applyAlignment="1">
      <alignment horizontal="center"/>
    </xf>
    <xf numFmtId="168" fontId="61" fillId="0" borderId="7" xfId="8" applyFont="1" applyBorder="1" applyAlignment="1" applyProtection="1">
      <alignment horizontal="center" vertical="center"/>
      <protection locked="0"/>
    </xf>
    <xf numFmtId="168" fontId="58" fillId="0" borderId="143" xfId="8" applyFont="1" applyFill="1" applyBorder="1" applyAlignment="1" applyProtection="1">
      <alignment horizontal="center" vertical="center" wrapText="1"/>
      <protection locked="0"/>
    </xf>
    <xf numFmtId="168" fontId="60" fillId="0" borderId="27" xfId="8" applyFont="1" applyBorder="1" applyAlignment="1" applyProtection="1">
      <alignment horizontal="center" vertical="center"/>
      <protection locked="0"/>
    </xf>
    <xf numFmtId="0" fontId="60" fillId="0" borderId="16" xfId="20" applyFont="1" applyFill="1" applyBorder="1" applyAlignment="1">
      <alignment horizontal="center"/>
    </xf>
    <xf numFmtId="0" fontId="92" fillId="0" borderId="16" xfId="20" applyFont="1" applyBorder="1" applyAlignment="1"/>
    <xf numFmtId="0" fontId="55" fillId="0" borderId="14" xfId="6" applyFont="1" applyFill="1" applyBorder="1" applyAlignment="1">
      <alignment horizontal="center"/>
    </xf>
    <xf numFmtId="0" fontId="43" fillId="0" borderId="15" xfId="6" applyFont="1" applyFill="1" applyBorder="1"/>
    <xf numFmtId="0" fontId="43" fillId="0" borderId="15" xfId="1" applyNumberFormat="1" applyFont="1" applyFill="1" applyBorder="1"/>
    <xf numFmtId="0" fontId="43" fillId="0" borderId="14" xfId="6" applyFont="1" applyFill="1" applyBorder="1" applyAlignment="1">
      <alignment horizontal="center"/>
    </xf>
    <xf numFmtId="0" fontId="43" fillId="0" borderId="14" xfId="6" applyFont="1" applyFill="1" applyBorder="1"/>
    <xf numFmtId="170" fontId="59" fillId="0" borderId="13" xfId="8" applyNumberFormat="1" applyFont="1" applyFill="1" applyBorder="1" applyAlignment="1">
      <alignment horizontal="center" vertical="center"/>
    </xf>
    <xf numFmtId="170" fontId="59" fillId="0" borderId="17" xfId="8" applyNumberFormat="1" applyFont="1" applyFill="1" applyBorder="1" applyAlignment="1">
      <alignment horizontal="center" vertical="center"/>
    </xf>
    <xf numFmtId="170" fontId="62" fillId="0" borderId="13" xfId="8" applyNumberFormat="1" applyFont="1" applyFill="1" applyBorder="1" applyAlignment="1">
      <alignment horizontal="center" vertical="center"/>
    </xf>
    <xf numFmtId="170" fontId="62" fillId="10" borderId="17" xfId="8" applyNumberFormat="1" applyFont="1" applyFill="1" applyBorder="1" applyAlignment="1">
      <alignment horizontal="center" vertical="center"/>
    </xf>
    <xf numFmtId="170" fontId="62" fillId="10" borderId="13" xfId="8" applyNumberFormat="1" applyFont="1" applyFill="1" applyBorder="1" applyAlignment="1">
      <alignment horizontal="center" vertical="center"/>
    </xf>
    <xf numFmtId="170" fontId="32" fillId="13" borderId="68" xfId="8" applyNumberFormat="1" applyFont="1" applyFill="1" applyBorder="1" applyAlignment="1">
      <alignment horizontal="center" vertical="center"/>
    </xf>
    <xf numFmtId="170" fontId="32" fillId="107" borderId="68" xfId="8" applyNumberFormat="1" applyFont="1" applyFill="1" applyBorder="1" applyAlignment="1">
      <alignment horizontal="center" vertical="center"/>
    </xf>
    <xf numFmtId="0" fontId="87" fillId="0" borderId="142" xfId="0" applyFont="1" applyFill="1" applyBorder="1" applyAlignment="1" applyProtection="1">
      <alignment horizontal="center" vertical="center"/>
      <protection locked="0"/>
    </xf>
    <xf numFmtId="0" fontId="81" fillId="0" borderId="0" xfId="0" applyFont="1" applyBorder="1" applyAlignment="1" applyProtection="1">
      <alignment horizontal="center" vertical="center" wrapText="1"/>
      <protection locked="0"/>
    </xf>
    <xf numFmtId="0" fontId="79" fillId="0" borderId="0" xfId="0" applyFont="1" applyAlignment="1" applyProtection="1">
      <alignment horizontal="center" vertical="center" wrapText="1"/>
      <protection locked="0"/>
    </xf>
    <xf numFmtId="4" fontId="79" fillId="0" borderId="6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57" fillId="12" borderId="17" xfId="9" applyFont="1" applyFill="1" applyBorder="1" applyAlignment="1">
      <alignment horizontal="left" vertical="center" wrapText="1" indent="2"/>
    </xf>
    <xf numFmtId="1" fontId="57" fillId="12" borderId="161" xfId="9" applyNumberFormat="1" applyFont="1" applyFill="1" applyBorder="1" applyAlignment="1">
      <alignment horizontal="center" vertical="center"/>
    </xf>
    <xf numFmtId="0" fontId="57" fillId="12" borderId="161" xfId="9" applyFont="1" applyFill="1" applyBorder="1"/>
    <xf numFmtId="1" fontId="57" fillId="12" borderId="13" xfId="9" applyNumberFormat="1" applyFont="1" applyFill="1" applyBorder="1" applyAlignment="1">
      <alignment horizontal="center" vertical="center"/>
    </xf>
    <xf numFmtId="1" fontId="57" fillId="12" borderId="17" xfId="9" applyNumberFormat="1" applyFont="1" applyFill="1" applyBorder="1" applyAlignment="1">
      <alignment horizontal="center" vertical="center"/>
    </xf>
    <xf numFmtId="168" fontId="58" fillId="0" borderId="17" xfId="8" applyFont="1" applyFill="1" applyBorder="1" applyAlignment="1">
      <alignment vertical="center"/>
    </xf>
    <xf numFmtId="170" fontId="59" fillId="0" borderId="161" xfId="8" applyNumberFormat="1" applyFont="1" applyFill="1" applyBorder="1" applyAlignment="1">
      <alignment horizontal="center" vertical="center"/>
    </xf>
    <xf numFmtId="170" fontId="60" fillId="0" borderId="161" xfId="8" applyNumberFormat="1" applyFont="1" applyFill="1" applyBorder="1" applyAlignment="1">
      <alignment horizontal="center" vertical="center"/>
    </xf>
    <xf numFmtId="168" fontId="61" fillId="0" borderId="17" xfId="8" applyFont="1" applyFill="1" applyBorder="1" applyAlignment="1">
      <alignment vertical="center"/>
    </xf>
    <xf numFmtId="170" fontId="62" fillId="0" borderId="161" xfId="8" applyNumberFormat="1" applyFont="1" applyFill="1" applyBorder="1" applyAlignment="1">
      <alignment horizontal="center" vertical="center"/>
    </xf>
    <xf numFmtId="170" fontId="62" fillId="10" borderId="161" xfId="8" applyNumberFormat="1" applyFont="1" applyFill="1" applyBorder="1" applyAlignment="1">
      <alignment horizontal="center" vertical="center"/>
    </xf>
    <xf numFmtId="0" fontId="57" fillId="12" borderId="13" xfId="9" applyFont="1" applyFill="1" applyBorder="1"/>
    <xf numFmtId="170" fontId="60" fillId="0" borderId="13" xfId="8" applyNumberFormat="1" applyFont="1" applyFill="1" applyBorder="1" applyAlignment="1">
      <alignment horizontal="center" vertical="center"/>
    </xf>
    <xf numFmtId="170" fontId="60" fillId="0" borderId="17" xfId="8" applyNumberFormat="1" applyFont="1" applyFill="1" applyBorder="1" applyAlignment="1">
      <alignment horizontal="center" vertical="center"/>
    </xf>
    <xf numFmtId="170" fontId="62" fillId="0" borderId="17" xfId="8" applyNumberFormat="1" applyFont="1" applyFill="1" applyBorder="1" applyAlignment="1">
      <alignment horizontal="center" vertical="center"/>
    </xf>
    <xf numFmtId="168" fontId="61" fillId="0" borderId="147" xfId="8" applyFont="1" applyFill="1" applyBorder="1" applyAlignment="1">
      <alignment vertical="center"/>
    </xf>
    <xf numFmtId="170" fontId="62" fillId="0" borderId="16" xfId="8" applyNumberFormat="1" applyFont="1" applyFill="1" applyBorder="1" applyAlignment="1">
      <alignment horizontal="center" vertical="center"/>
    </xf>
    <xf numFmtId="170" fontId="62" fillId="0" borderId="141" xfId="8" applyNumberFormat="1" applyFont="1" applyFill="1" applyBorder="1" applyAlignment="1">
      <alignment horizontal="center" vertical="center"/>
    </xf>
    <xf numFmtId="170" fontId="62" fillId="0" borderId="147" xfId="8" applyNumberFormat="1" applyFont="1" applyFill="1" applyBorder="1" applyAlignment="1">
      <alignment horizontal="center" vertical="center"/>
    </xf>
    <xf numFmtId="0" fontId="94" fillId="0" borderId="0" xfId="843" applyFont="1" applyAlignment="1">
      <alignment horizontal="left"/>
    </xf>
    <xf numFmtId="0" fontId="97" fillId="0" borderId="0" xfId="21" applyFont="1" applyAlignment="1"/>
    <xf numFmtId="165" fontId="172" fillId="0" borderId="0" xfId="6" applyNumberFormat="1" applyFont="1" applyFill="1" applyBorder="1" applyAlignment="1">
      <alignment horizontal="center" vertical="center"/>
    </xf>
    <xf numFmtId="0" fontId="94" fillId="0" borderId="0" xfId="843" applyFont="1"/>
    <xf numFmtId="0" fontId="98" fillId="0" borderId="0" xfId="21" applyFont="1" applyAlignment="1">
      <alignment horizontal="left" wrapText="1"/>
    </xf>
    <xf numFmtId="172" fontId="97" fillId="0" borderId="0" xfId="21" applyNumberFormat="1" applyFont="1" applyAlignment="1"/>
    <xf numFmtId="0" fontId="94" fillId="0" borderId="0" xfId="843" applyFont="1" applyFill="1" applyAlignment="1">
      <alignment horizontal="left"/>
    </xf>
    <xf numFmtId="0" fontId="94" fillId="0" borderId="0" xfId="843" applyFont="1" applyAlignment="1">
      <alignment horizontal="left" wrapText="1"/>
    </xf>
    <xf numFmtId="172" fontId="94" fillId="0" borderId="0" xfId="843" applyNumberFormat="1" applyFont="1"/>
    <xf numFmtId="168" fontId="48" fillId="0" borderId="161" xfId="6" applyNumberFormat="1" applyFont="1" applyFill="1" applyBorder="1" applyAlignment="1">
      <alignment horizontal="center" vertical="center"/>
    </xf>
    <xf numFmtId="0" fontId="18" fillId="5" borderId="161" xfId="6" applyFont="1" applyFill="1" applyBorder="1" applyAlignment="1">
      <alignment horizontal="left" vertical="center" wrapText="1"/>
    </xf>
    <xf numFmtId="167" fontId="43" fillId="7" borderId="161" xfId="6" applyNumberFormat="1" applyFont="1" applyFill="1" applyBorder="1" applyAlignment="1">
      <alignment horizontal="center" vertical="center"/>
    </xf>
    <xf numFmtId="0" fontId="70" fillId="0" borderId="0" xfId="0" applyFont="1" applyProtection="1">
      <protection locked="0"/>
    </xf>
    <xf numFmtId="0" fontId="51" fillId="0" borderId="0" xfId="0" applyFont="1" applyAlignment="1" applyProtection="1">
      <alignment horizontal="center" vertical="center" wrapText="1"/>
      <protection locked="0"/>
    </xf>
    <xf numFmtId="0" fontId="81" fillId="0" borderId="0" xfId="0" applyFont="1" applyAlignment="1" applyProtection="1">
      <alignment horizontal="center"/>
      <protection locked="0"/>
    </xf>
    <xf numFmtId="4" fontId="81" fillId="15" borderId="148" xfId="0" applyNumberFormat="1" applyFont="1" applyFill="1" applyBorder="1" applyAlignment="1" applyProtection="1">
      <alignment horizontal="center" vertical="center"/>
    </xf>
    <xf numFmtId="4" fontId="81" fillId="15" borderId="148" xfId="0" applyNumberFormat="1" applyFont="1" applyFill="1" applyBorder="1" applyAlignment="1" applyProtection="1">
      <alignment horizontal="center" vertical="center"/>
      <protection locked="0"/>
    </xf>
    <xf numFmtId="4" fontId="81" fillId="0" borderId="0" xfId="0" applyNumberFormat="1" applyFont="1" applyBorder="1" applyAlignment="1" applyProtection="1">
      <alignment horizontal="center" vertical="center"/>
      <protection locked="0"/>
    </xf>
    <xf numFmtId="4" fontId="81" fillId="16" borderId="148" xfId="0" applyNumberFormat="1" applyFont="1" applyFill="1" applyBorder="1" applyAlignment="1" applyProtection="1">
      <alignment horizontal="center" vertical="center" wrapText="1"/>
    </xf>
    <xf numFmtId="4" fontId="81" fillId="16" borderId="148" xfId="0" applyNumberFormat="1" applyFont="1" applyFill="1" applyBorder="1" applyAlignment="1" applyProtection="1">
      <alignment horizontal="center" vertical="center" wrapText="1"/>
      <protection locked="0"/>
    </xf>
    <xf numFmtId="4" fontId="83" fillId="15" borderId="148" xfId="0" applyNumberFormat="1" applyFont="1" applyFill="1" applyBorder="1" applyAlignment="1" applyProtection="1">
      <alignment horizontal="center" vertical="center"/>
    </xf>
    <xf numFmtId="4" fontId="83" fillId="15" borderId="148" xfId="0" applyNumberFormat="1" applyFont="1" applyFill="1" applyBorder="1" applyAlignment="1" applyProtection="1">
      <alignment horizontal="center" vertical="center"/>
      <protection locked="0"/>
    </xf>
    <xf numFmtId="4" fontId="83" fillId="0" borderId="0" xfId="0" applyNumberFormat="1" applyFont="1" applyFill="1" applyBorder="1" applyAlignment="1" applyProtection="1">
      <alignment horizontal="center" vertical="center"/>
      <protection locked="0"/>
    </xf>
    <xf numFmtId="0" fontId="83" fillId="0" borderId="0" xfId="0" applyFont="1" applyProtection="1">
      <protection locked="0"/>
    </xf>
    <xf numFmtId="0" fontId="83" fillId="0" borderId="0" xfId="0" applyFont="1" applyBorder="1" applyProtection="1">
      <protection locked="0"/>
    </xf>
    <xf numFmtId="0" fontId="80" fillId="0" borderId="0" xfId="0" applyFont="1" applyProtection="1">
      <protection locked="0"/>
    </xf>
    <xf numFmtId="0" fontId="173" fillId="0" borderId="0" xfId="0" applyFont="1" applyBorder="1" applyAlignment="1" applyProtection="1">
      <alignment vertical="center" wrapText="1"/>
      <protection locked="0"/>
    </xf>
    <xf numFmtId="0" fontId="8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87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/>
    <xf numFmtId="0" fontId="174" fillId="0" borderId="148" xfId="0" applyFont="1" applyBorder="1" applyAlignment="1" applyProtection="1">
      <alignment horizontal="center" vertical="center" wrapText="1"/>
      <protection locked="0"/>
    </xf>
    <xf numFmtId="0" fontId="88" fillId="0" borderId="148" xfId="0" applyFont="1" applyBorder="1" applyAlignment="1" applyProtection="1">
      <alignment horizontal="center" vertical="center" wrapText="1"/>
      <protection locked="0"/>
    </xf>
    <xf numFmtId="0" fontId="88" fillId="0" borderId="0" xfId="0" applyFont="1" applyBorder="1" applyAlignment="1" applyProtection="1">
      <alignment horizontal="center" vertical="center" wrapText="1"/>
      <protection locked="0"/>
    </xf>
    <xf numFmtId="0" fontId="89" fillId="0" borderId="148" xfId="0" applyFont="1" applyFill="1" applyBorder="1" applyAlignment="1" applyProtection="1">
      <alignment horizontal="center" vertical="center" wrapText="1"/>
      <protection locked="0"/>
    </xf>
    <xf numFmtId="0" fontId="79" fillId="0" borderId="148" xfId="0" applyFont="1" applyFill="1" applyBorder="1" applyAlignment="1" applyProtection="1">
      <alignment vertical="center" wrapText="1"/>
      <protection locked="0"/>
    </xf>
    <xf numFmtId="4" fontId="79" fillId="0" borderId="0" xfId="0" applyNumberFormat="1" applyFont="1" applyBorder="1" applyAlignment="1" applyProtection="1">
      <alignment horizontal="center" vertical="center" wrapText="1"/>
      <protection locked="0"/>
    </xf>
    <xf numFmtId="4" fontId="89" fillId="0" borderId="148" xfId="0" applyNumberFormat="1" applyFont="1" applyFill="1" applyBorder="1" applyAlignment="1" applyProtection="1">
      <alignment horizontal="left" vertical="center" wrapText="1"/>
      <protection locked="0"/>
    </xf>
    <xf numFmtId="4" fontId="87" fillId="0" borderId="148" xfId="0" applyNumberFormat="1" applyFont="1" applyFill="1" applyBorder="1" applyAlignment="1" applyProtection="1">
      <alignment horizontal="center" vertical="center" wrapText="1"/>
    </xf>
    <xf numFmtId="0" fontId="80" fillId="0" borderId="0" xfId="0" applyFont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center" vertical="center"/>
    </xf>
    <xf numFmtId="0" fontId="87" fillId="0" borderId="0" xfId="0" applyFont="1" applyBorder="1" applyAlignment="1" applyProtection="1">
      <alignment vertical="center" wrapText="1"/>
      <protection locked="0"/>
    </xf>
    <xf numFmtId="0" fontId="0" fillId="0" borderId="0" xfId="0" applyBorder="1" applyAlignment="1">
      <alignment vertical="center"/>
    </xf>
    <xf numFmtId="0" fontId="87" fillId="0" borderId="148" xfId="0" applyFont="1" applyFill="1" applyBorder="1" applyAlignment="1" applyProtection="1">
      <alignment horizontal="center" vertical="center"/>
      <protection locked="0"/>
    </xf>
    <xf numFmtId="4" fontId="81" fillId="0" borderId="142" xfId="0" applyNumberFormat="1" applyFont="1" applyBorder="1" applyAlignment="1" applyProtection="1">
      <alignment horizontal="center" vertical="center" wrapText="1"/>
      <protection locked="0"/>
    </xf>
    <xf numFmtId="4" fontId="81" fillId="0" borderId="148" xfId="0" applyNumberFormat="1" applyFont="1" applyBorder="1" applyAlignment="1" applyProtection="1">
      <alignment horizontal="center" vertical="center" wrapText="1"/>
      <protection locked="0"/>
    </xf>
    <xf numFmtId="4" fontId="81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81" fillId="0" borderId="0" xfId="0" applyNumberFormat="1" applyFont="1" applyBorder="1" applyAlignment="1" applyProtection="1">
      <alignment horizontal="center" vertical="center" wrapText="1"/>
      <protection locked="0"/>
    </xf>
    <xf numFmtId="0" fontId="174" fillId="0" borderId="148" xfId="0" applyFont="1" applyFill="1" applyBorder="1" applyAlignment="1" applyProtection="1">
      <alignment horizontal="center" vertical="center" wrapText="1"/>
      <protection locked="0"/>
    </xf>
    <xf numFmtId="0" fontId="88" fillId="0" borderId="148" xfId="0" applyFont="1" applyFill="1" applyBorder="1" applyAlignment="1" applyProtection="1">
      <alignment horizontal="center" vertical="center" wrapText="1"/>
      <protection locked="0"/>
    </xf>
    <xf numFmtId="0" fontId="88" fillId="0" borderId="148" xfId="0" applyFont="1" applyFill="1" applyBorder="1" applyAlignment="1" applyProtection="1">
      <alignment horizontal="center" vertical="center"/>
      <protection locked="0"/>
    </xf>
    <xf numFmtId="0" fontId="88" fillId="0" borderId="148" xfId="0" applyFont="1" applyBorder="1" applyAlignment="1" applyProtection="1">
      <alignment horizontal="center" vertical="center"/>
      <protection locked="0"/>
    </xf>
    <xf numFmtId="0" fontId="88" fillId="0" borderId="0" xfId="0" applyFont="1" applyFill="1" applyBorder="1" applyAlignment="1" applyProtection="1">
      <alignment horizontal="center" vertical="center" wrapText="1"/>
      <protection locked="0"/>
    </xf>
    <xf numFmtId="4" fontId="88" fillId="0" borderId="0" xfId="0" applyNumberFormat="1" applyFont="1" applyFill="1" applyBorder="1" applyAlignment="1" applyProtection="1">
      <alignment horizontal="center" vertical="center" wrapText="1"/>
    </xf>
    <xf numFmtId="4" fontId="79" fillId="0" borderId="6" xfId="0" applyNumberFormat="1" applyFont="1" applyBorder="1" applyAlignment="1" applyProtection="1">
      <alignment horizontal="center" vertical="center"/>
      <protection locked="0"/>
    </xf>
    <xf numFmtId="4" fontId="88" fillId="15" borderId="25" xfId="0" applyNumberFormat="1" applyFont="1" applyFill="1" applyBorder="1" applyAlignment="1" applyProtection="1">
      <alignment horizontal="center" vertical="center" wrapText="1"/>
    </xf>
    <xf numFmtId="4" fontId="88" fillId="9" borderId="148" xfId="0" applyNumberFormat="1" applyFont="1" applyFill="1" applyBorder="1" applyAlignment="1" applyProtection="1">
      <alignment horizontal="center" vertical="center" wrapText="1"/>
      <protection locked="0"/>
    </xf>
    <xf numFmtId="4" fontId="79" fillId="15" borderId="148" xfId="0" applyNumberFormat="1" applyFont="1" applyFill="1" applyBorder="1" applyAlignment="1" applyProtection="1">
      <alignment horizontal="center" vertical="center"/>
    </xf>
    <xf numFmtId="4" fontId="79" fillId="0" borderId="0" xfId="0" applyNumberFormat="1" applyFont="1" applyFill="1" applyBorder="1" applyAlignment="1" applyProtection="1">
      <alignment horizontal="center" vertical="center"/>
    </xf>
    <xf numFmtId="4" fontId="79" fillId="0" borderId="148" xfId="0" applyNumberFormat="1" applyFont="1" applyBorder="1" applyAlignment="1" applyProtection="1">
      <alignment horizontal="center" vertical="center"/>
      <protection locked="0"/>
    </xf>
    <xf numFmtId="0" fontId="79" fillId="0" borderId="0" xfId="0" applyFont="1" applyFill="1" applyBorder="1" applyAlignment="1" applyProtection="1">
      <alignment vertical="center" wrapText="1"/>
      <protection locked="0"/>
    </xf>
    <xf numFmtId="4" fontId="78" fillId="0" borderId="142" xfId="0" applyNumberFormat="1" applyFont="1" applyBorder="1" applyAlignment="1" applyProtection="1">
      <alignment horizontal="center" vertical="center"/>
    </xf>
    <xf numFmtId="4" fontId="78" fillId="0" borderId="148" xfId="0" applyNumberFormat="1" applyFont="1" applyBorder="1" applyAlignment="1" applyProtection="1">
      <alignment horizontal="center" vertical="center"/>
    </xf>
    <xf numFmtId="4" fontId="78" fillId="0" borderId="0" xfId="0" applyNumberFormat="1" applyFont="1" applyFill="1" applyBorder="1" applyProtection="1"/>
    <xf numFmtId="4" fontId="89" fillId="0" borderId="0" xfId="0" applyNumberFormat="1" applyFont="1" applyFill="1" applyBorder="1" applyAlignment="1" applyProtection="1">
      <alignment horizontal="left" vertical="center" wrapText="1"/>
      <protection locked="0"/>
    </xf>
    <xf numFmtId="4" fontId="78" fillId="0" borderId="0" xfId="0" applyNumberFormat="1" applyFont="1" applyBorder="1" applyProtection="1"/>
    <xf numFmtId="4" fontId="78" fillId="0" borderId="6" xfId="0" applyNumberFormat="1" applyFont="1" applyFill="1" applyBorder="1" applyAlignment="1" applyProtection="1">
      <alignment horizontal="center" vertical="center"/>
    </xf>
    <xf numFmtId="4" fontId="81" fillId="0" borderId="148" xfId="0" applyNumberFormat="1" applyFont="1" applyFill="1" applyBorder="1" applyAlignment="1" applyProtection="1">
      <alignment horizontal="center" vertical="center" wrapText="1"/>
      <protection locked="0"/>
    </xf>
    <xf numFmtId="0" fontId="79" fillId="0" borderId="0" xfId="0" applyFont="1" applyFill="1" applyProtection="1">
      <protection locked="0"/>
    </xf>
    <xf numFmtId="4" fontId="79" fillId="0" borderId="137" xfId="0" applyNumberFormat="1" applyFont="1" applyBorder="1" applyAlignment="1" applyProtection="1">
      <alignment horizontal="center" vertical="center" wrapText="1"/>
      <protection locked="0"/>
    </xf>
    <xf numFmtId="4" fontId="88" fillId="15" borderId="148" xfId="0" applyNumberFormat="1" applyFont="1" applyFill="1" applyBorder="1" applyAlignment="1" applyProtection="1">
      <alignment horizontal="center" vertical="center" wrapText="1"/>
    </xf>
    <xf numFmtId="4" fontId="79" fillId="15" borderId="6" xfId="0" applyNumberFormat="1" applyFont="1" applyFill="1" applyBorder="1" applyAlignment="1" applyProtection="1">
      <alignment horizontal="center" vertical="center"/>
    </xf>
    <xf numFmtId="4" fontId="79" fillId="0" borderId="148" xfId="0" applyNumberFormat="1" applyFont="1" applyBorder="1" applyAlignment="1" applyProtection="1">
      <alignment horizontal="center" vertical="center" wrapText="1"/>
      <protection locked="0"/>
    </xf>
    <xf numFmtId="0" fontId="79" fillId="5" borderId="0" xfId="0" applyFont="1" applyFill="1" applyProtection="1">
      <protection locked="0"/>
    </xf>
    <xf numFmtId="4" fontId="88" fillId="15" borderId="6" xfId="0" applyNumberFormat="1" applyFont="1" applyFill="1" applyBorder="1" applyAlignment="1" applyProtection="1">
      <alignment horizontal="center" vertical="center" wrapText="1"/>
    </xf>
    <xf numFmtId="4" fontId="78" fillId="0" borderId="148" xfId="0" applyNumberFormat="1" applyFont="1" applyFill="1" applyBorder="1" applyAlignment="1" applyProtection="1">
      <alignment horizontal="center" vertical="center"/>
    </xf>
    <xf numFmtId="0" fontId="86" fillId="0" borderId="0" xfId="0" applyFont="1" applyBorder="1" applyProtection="1">
      <protection locked="0"/>
    </xf>
    <xf numFmtId="0" fontId="87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 applyBorder="1" applyAlignment="1">
      <alignment vertical="center"/>
    </xf>
    <xf numFmtId="0" fontId="88" fillId="0" borderId="142" xfId="0" applyFont="1" applyFill="1" applyBorder="1" applyAlignment="1" applyProtection="1">
      <alignment horizontal="center" vertical="center"/>
      <protection locked="0"/>
    </xf>
    <xf numFmtId="0" fontId="18" fillId="0" borderId="148" xfId="0" applyFont="1" applyFill="1" applyBorder="1" applyAlignment="1" applyProtection="1">
      <alignment horizontal="center" vertical="center" wrapText="1"/>
      <protection locked="0"/>
    </xf>
    <xf numFmtId="4" fontId="79" fillId="0" borderId="148" xfId="0" applyNumberFormat="1" applyFont="1" applyFill="1" applyBorder="1" applyAlignment="1" applyProtection="1">
      <alignment horizontal="center" vertical="center" wrapText="1"/>
      <protection locked="0"/>
    </xf>
    <xf numFmtId="0" fontId="79" fillId="0" borderId="0" xfId="0" applyFont="1" applyFill="1" applyBorder="1" applyAlignment="1" applyProtection="1">
      <alignment horizontal="center" vertical="center"/>
      <protection locked="0"/>
    </xf>
    <xf numFmtId="4" fontId="89" fillId="0" borderId="148" xfId="0" applyNumberFormat="1" applyFont="1" applyFill="1" applyBorder="1" applyAlignment="1" applyProtection="1">
      <alignment horizontal="center" vertical="center" wrapText="1"/>
      <protection locked="0"/>
    </xf>
    <xf numFmtId="4" fontId="87" fillId="0" borderId="0" xfId="0" applyNumberFormat="1" applyFont="1" applyFill="1" applyBorder="1" applyAlignment="1" applyProtection="1">
      <alignment horizontal="left" vertical="center" wrapText="1"/>
      <protection locked="0"/>
    </xf>
    <xf numFmtId="4" fontId="81" fillId="0" borderId="0" xfId="0" applyNumberFormat="1" applyFont="1" applyBorder="1" applyProtection="1"/>
    <xf numFmtId="4" fontId="7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8" fillId="0" borderId="0" xfId="0" applyFont="1" applyFill="1" applyBorder="1" applyAlignment="1" applyProtection="1">
      <alignment horizontal="center" vertical="center"/>
      <protection locked="0"/>
    </xf>
    <xf numFmtId="0" fontId="89" fillId="0" borderId="142" xfId="0" applyFont="1" applyFill="1" applyBorder="1" applyAlignment="1" applyProtection="1">
      <alignment horizontal="center" vertical="center" wrapText="1"/>
      <protection locked="0"/>
    </xf>
    <xf numFmtId="0" fontId="70" fillId="0" borderId="148" xfId="0" applyFont="1" applyFill="1" applyBorder="1" applyAlignment="1">
      <alignment vertical="center" wrapText="1"/>
    </xf>
    <xf numFmtId="0" fontId="70" fillId="0" borderId="0" xfId="0" applyFont="1" applyFill="1" applyBorder="1" applyAlignment="1">
      <alignment vertical="center" wrapText="1"/>
    </xf>
    <xf numFmtId="4" fontId="89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148" xfId="0" applyNumberFormat="1" applyFill="1" applyBorder="1" applyAlignment="1">
      <alignment horizontal="center" vertical="center" wrapText="1"/>
    </xf>
    <xf numFmtId="0" fontId="180" fillId="0" borderId="0" xfId="0" applyFont="1" applyProtection="1">
      <protection locked="0"/>
    </xf>
    <xf numFmtId="4" fontId="78" fillId="0" borderId="6" xfId="0" applyNumberFormat="1" applyFont="1" applyBorder="1" applyAlignment="1" applyProtection="1">
      <alignment horizontal="center" vertical="center"/>
    </xf>
    <xf numFmtId="0" fontId="78" fillId="0" borderId="6" xfId="0" applyFont="1" applyBorder="1" applyAlignment="1" applyProtection="1">
      <alignment vertical="center"/>
      <protection locked="0"/>
    </xf>
    <xf numFmtId="0" fontId="78" fillId="0" borderId="0" xfId="0" applyFont="1" applyProtection="1">
      <protection locked="0"/>
    </xf>
    <xf numFmtId="0" fontId="180" fillId="0" borderId="0" xfId="0" applyFont="1" applyAlignment="1" applyProtection="1">
      <alignment horizontal="center"/>
      <protection locked="0"/>
    </xf>
    <xf numFmtId="0" fontId="78" fillId="0" borderId="148" xfId="0" applyFont="1" applyBorder="1" applyAlignment="1" applyProtection="1">
      <alignment horizontal="left" vertical="center" wrapText="1"/>
      <protection locked="0"/>
    </xf>
    <xf numFmtId="0" fontId="181" fillId="0" borderId="0" xfId="0" applyFont="1" applyBorder="1" applyAlignment="1" applyProtection="1">
      <alignment horizontal="left"/>
      <protection locked="0"/>
    </xf>
    <xf numFmtId="4" fontId="81" fillId="0" borderId="0" xfId="0" applyNumberFormat="1" applyFont="1" applyFill="1" applyBorder="1" applyProtection="1"/>
    <xf numFmtId="0" fontId="81" fillId="0" borderId="0" xfId="0" applyFont="1" applyProtection="1">
      <protection locked="0"/>
    </xf>
    <xf numFmtId="4" fontId="81" fillId="0" borderId="0" xfId="0" applyNumberFormat="1" applyFont="1" applyFill="1" applyBorder="1" applyAlignment="1" applyProtection="1">
      <alignment horizontal="center" vertical="center"/>
    </xf>
    <xf numFmtId="0" fontId="86" fillId="0" borderId="0" xfId="0" applyFont="1" applyAlignment="1">
      <alignment wrapText="1"/>
    </xf>
    <xf numFmtId="0" fontId="81" fillId="0" borderId="148" xfId="0" applyFont="1" applyBorder="1" applyAlignment="1" applyProtection="1">
      <alignment horizontal="center" vertical="center" wrapText="1"/>
      <protection locked="0"/>
    </xf>
    <xf numFmtId="0" fontId="87" fillId="0" borderId="148" xfId="0" applyFont="1" applyFill="1" applyBorder="1" applyAlignment="1" applyProtection="1">
      <alignment horizontal="center" vertical="center" wrapText="1"/>
      <protection locked="0"/>
    </xf>
    <xf numFmtId="0" fontId="87" fillId="0" borderId="142" xfId="0" applyFont="1" applyFill="1" applyBorder="1" applyAlignment="1" applyProtection="1">
      <alignment horizontal="center" vertical="center" wrapText="1"/>
      <protection locked="0"/>
    </xf>
    <xf numFmtId="0" fontId="81" fillId="0" borderId="148" xfId="0" applyFont="1" applyFill="1" applyBorder="1" applyAlignment="1" applyProtection="1">
      <alignment horizontal="center" vertical="center" wrapText="1"/>
      <protection locked="0"/>
    </xf>
    <xf numFmtId="0" fontId="88" fillId="0" borderId="142" xfId="0" applyFont="1" applyBorder="1" applyAlignment="1" applyProtection="1">
      <alignment horizontal="center" vertical="center" wrapText="1"/>
      <protection locked="0"/>
    </xf>
    <xf numFmtId="4" fontId="88" fillId="0" borderId="148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0" xfId="0" applyFont="1" applyBorder="1" applyAlignment="1" applyProtection="1">
      <alignment horizontal="left" vertical="center" wrapText="1"/>
      <protection locked="0"/>
    </xf>
    <xf numFmtId="0" fontId="25" fillId="3" borderId="148" xfId="0" applyFont="1" applyFill="1" applyBorder="1" applyAlignment="1">
      <alignment horizontal="center" vertical="center"/>
    </xf>
    <xf numFmtId="4" fontId="81" fillId="16" borderId="148" xfId="0" applyNumberFormat="1" applyFont="1" applyFill="1" applyBorder="1" applyAlignment="1" applyProtection="1">
      <alignment horizontal="center" vertical="center"/>
    </xf>
    <xf numFmtId="4" fontId="81" fillId="16" borderId="148" xfId="0" applyNumberFormat="1" applyFont="1" applyFill="1" applyBorder="1" applyAlignment="1" applyProtection="1">
      <alignment horizontal="center" vertical="center"/>
      <protection locked="0"/>
    </xf>
    <xf numFmtId="4" fontId="87" fillId="0" borderId="0" xfId="0" applyNumberFormat="1" applyFont="1" applyFill="1" applyBorder="1" applyAlignment="1" applyProtection="1">
      <alignment horizontal="center" vertical="center" wrapText="1"/>
    </xf>
    <xf numFmtId="4" fontId="88" fillId="10" borderId="148" xfId="0" applyNumberFormat="1" applyFont="1" applyFill="1" applyBorder="1" applyAlignment="1" applyProtection="1">
      <alignment horizontal="center" vertical="center" wrapText="1"/>
      <protection locked="0"/>
    </xf>
    <xf numFmtId="4" fontId="88" fillId="10" borderId="6" xfId="0" applyNumberFormat="1" applyFont="1" applyFill="1" applyBorder="1" applyAlignment="1" applyProtection="1">
      <alignment horizontal="center" vertical="center" wrapText="1"/>
      <protection locked="0"/>
    </xf>
    <xf numFmtId="4" fontId="79" fillId="10" borderId="137" xfId="0" applyNumberFormat="1" applyFont="1" applyFill="1" applyBorder="1" applyAlignment="1" applyProtection="1">
      <alignment horizontal="center" vertical="center" wrapText="1"/>
      <protection locked="0"/>
    </xf>
    <xf numFmtId="4" fontId="88" fillId="15" borderId="138" xfId="0" applyNumberFormat="1" applyFont="1" applyFill="1" applyBorder="1" applyAlignment="1" applyProtection="1">
      <alignment horizontal="center" vertical="center" wrapText="1"/>
    </xf>
    <xf numFmtId="0" fontId="78" fillId="0" borderId="148" xfId="0" applyFont="1" applyFill="1" applyBorder="1" applyAlignment="1" applyProtection="1">
      <alignment horizontal="center" vertical="center" wrapText="1"/>
      <protection locked="0"/>
    </xf>
    <xf numFmtId="4" fontId="79" fillId="10" borderId="148" xfId="0" applyNumberFormat="1" applyFont="1" applyFill="1" applyBorder="1" applyAlignment="1" applyProtection="1">
      <alignment horizontal="center" vertical="center" wrapText="1"/>
      <protection locked="0"/>
    </xf>
    <xf numFmtId="4" fontId="88" fillId="10" borderId="142" xfId="0" applyNumberFormat="1" applyFont="1" applyFill="1" applyBorder="1" applyAlignment="1" applyProtection="1">
      <alignment horizontal="center" vertical="center" wrapText="1"/>
      <protection locked="0"/>
    </xf>
    <xf numFmtId="0" fontId="70" fillId="10" borderId="148" xfId="0" applyFont="1" applyFill="1" applyBorder="1" applyAlignment="1">
      <alignment vertical="center" wrapText="1"/>
    </xf>
    <xf numFmtId="0" fontId="80" fillId="8" borderId="0" xfId="0" applyFont="1" applyFill="1" applyAlignment="1" applyProtection="1">
      <alignment horizontal="center" vertical="center" wrapText="1"/>
      <protection locked="0"/>
    </xf>
    <xf numFmtId="3" fontId="184" fillId="0" borderId="0" xfId="3760" applyNumberFormat="1" applyFont="1" applyAlignment="1" applyProtection="1">
      <alignment horizontal="center" vertical="center"/>
      <protection locked="0"/>
    </xf>
    <xf numFmtId="0" fontId="79" fillId="0" borderId="0" xfId="3760" applyFont="1" applyProtection="1">
      <protection locked="0"/>
    </xf>
    <xf numFmtId="4" fontId="79" fillId="0" borderId="0" xfId="3760" applyNumberFormat="1" applyFont="1" applyBorder="1" applyProtection="1">
      <protection locked="0"/>
    </xf>
    <xf numFmtId="0" fontId="185" fillId="0" borderId="0" xfId="3760" applyFont="1" applyBorder="1" applyAlignment="1" applyProtection="1">
      <alignment horizontal="center" vertical="center"/>
      <protection locked="0"/>
    </xf>
    <xf numFmtId="4" fontId="78" fillId="0" borderId="171" xfId="3760" applyNumberFormat="1" applyFont="1" applyBorder="1" applyAlignment="1" applyProtection="1">
      <alignment vertical="center" wrapText="1"/>
      <protection locked="0"/>
    </xf>
    <xf numFmtId="4" fontId="185" fillId="0" borderId="171" xfId="3760" applyNumberFormat="1" applyFont="1" applyBorder="1" applyAlignment="1" applyProtection="1">
      <alignment horizontal="center" vertical="center"/>
      <protection locked="0"/>
    </xf>
    <xf numFmtId="4" fontId="185" fillId="15" borderId="171" xfId="3760" applyNumberFormat="1" applyFont="1" applyFill="1" applyBorder="1" applyAlignment="1" applyProtection="1">
      <alignment horizontal="center" vertical="center" wrapText="1"/>
    </xf>
    <xf numFmtId="4" fontId="185" fillId="0" borderId="0" xfId="3760" applyNumberFormat="1" applyFont="1" applyBorder="1" applyAlignment="1" applyProtection="1">
      <alignment horizontal="center" vertical="center"/>
      <protection locked="0"/>
    </xf>
    <xf numFmtId="4" fontId="79" fillId="0" borderId="0" xfId="3760" applyNumberFormat="1" applyFont="1" applyProtection="1">
      <protection locked="0"/>
    </xf>
    <xf numFmtId="4" fontId="79" fillId="0" borderId="0" xfId="3760" applyNumberFormat="1" applyFont="1" applyAlignment="1" applyProtection="1">
      <alignment horizontal="center"/>
      <protection locked="0"/>
    </xf>
    <xf numFmtId="4" fontId="79" fillId="0" borderId="0" xfId="3760" applyNumberFormat="1" applyFont="1" applyAlignment="1" applyProtection="1">
      <alignment horizontal="center" vertical="center"/>
      <protection locked="0"/>
    </xf>
    <xf numFmtId="4" fontId="79" fillId="0" borderId="0" xfId="3003" applyNumberFormat="1" applyFont="1" applyProtection="1">
      <protection locked="0"/>
    </xf>
    <xf numFmtId="0" fontId="79" fillId="0" borderId="0" xfId="3003" applyFont="1" applyProtection="1">
      <protection locked="0"/>
    </xf>
    <xf numFmtId="2" fontId="79" fillId="0" borderId="0" xfId="3003" applyNumberFormat="1" applyFont="1" applyProtection="1">
      <protection locked="0"/>
    </xf>
    <xf numFmtId="0" fontId="79" fillId="0" borderId="169" xfId="2284" applyFont="1" applyFill="1" applyBorder="1" applyAlignment="1" applyProtection="1">
      <alignment vertical="center" wrapText="1"/>
      <protection locked="0"/>
    </xf>
    <xf numFmtId="0" fontId="79" fillId="10" borderId="169" xfId="2284" applyFont="1" applyFill="1" applyBorder="1" applyAlignment="1" applyProtection="1">
      <alignment vertical="center" wrapText="1"/>
      <protection locked="0"/>
    </xf>
    <xf numFmtId="0" fontId="79" fillId="0" borderId="170" xfId="2284" applyFont="1" applyFill="1" applyBorder="1" applyAlignment="1" applyProtection="1">
      <alignment vertical="center" wrapText="1"/>
      <protection locked="0"/>
    </xf>
    <xf numFmtId="0" fontId="79" fillId="10" borderId="170" xfId="2284" applyFont="1" applyFill="1" applyBorder="1" applyAlignment="1" applyProtection="1">
      <alignment vertical="center" wrapText="1"/>
      <protection locked="0"/>
    </xf>
    <xf numFmtId="0" fontId="79" fillId="0" borderId="169" xfId="2284" applyFont="1" applyFill="1" applyBorder="1" applyAlignment="1">
      <alignment vertical="center" wrapText="1"/>
    </xf>
    <xf numFmtId="0" fontId="78" fillId="0" borderId="0" xfId="3760" applyFont="1" applyProtection="1">
      <protection locked="0"/>
    </xf>
    <xf numFmtId="0" fontId="18" fillId="5" borderId="0" xfId="3760" applyFont="1" applyFill="1" applyAlignment="1">
      <alignment horizontal="left" vertical="center" wrapText="1"/>
    </xf>
    <xf numFmtId="0" fontId="18" fillId="0" borderId="0" xfId="3760" applyFont="1" applyAlignment="1">
      <alignment horizontal="left" vertical="center" wrapText="1"/>
    </xf>
    <xf numFmtId="0" fontId="78" fillId="0" borderId="0" xfId="3760" applyFont="1" applyBorder="1" applyAlignment="1" applyProtection="1">
      <alignment horizontal="center" vertical="center" wrapText="1"/>
      <protection locked="0"/>
    </xf>
    <xf numFmtId="4" fontId="78" fillId="0" borderId="0" xfId="3760" applyNumberFormat="1" applyFont="1" applyFill="1" applyBorder="1" applyAlignment="1" applyProtection="1">
      <alignment horizontal="center" vertical="center"/>
    </xf>
    <xf numFmtId="0" fontId="78" fillId="0" borderId="0" xfId="3760" applyFont="1" applyBorder="1" applyAlignment="1" applyProtection="1">
      <alignment horizontal="left"/>
      <protection locked="0"/>
    </xf>
    <xf numFmtId="4" fontId="78" fillId="0" borderId="0" xfId="3760" applyNumberFormat="1" applyFont="1" applyFill="1" applyBorder="1" applyProtection="1"/>
    <xf numFmtId="167" fontId="88" fillId="9" borderId="6" xfId="0" applyNumberFormat="1" applyFont="1" applyFill="1" applyBorder="1" applyAlignment="1" applyProtection="1">
      <alignment horizontal="center" vertical="center" wrapText="1"/>
      <protection locked="0"/>
    </xf>
    <xf numFmtId="167" fontId="88" fillId="9" borderId="148" xfId="0" applyNumberFormat="1" applyFont="1" applyFill="1" applyBorder="1" applyAlignment="1" applyProtection="1">
      <alignment horizontal="center" vertical="center" wrapText="1"/>
      <protection locked="0"/>
    </xf>
    <xf numFmtId="167" fontId="88" fillId="0" borderId="148" xfId="0" applyNumberFormat="1" applyFont="1" applyFill="1" applyBorder="1" applyAlignment="1" applyProtection="1">
      <alignment horizontal="center" vertical="center" wrapText="1"/>
      <protection locked="0"/>
    </xf>
    <xf numFmtId="167" fontId="79" fillId="0" borderId="137" xfId="0" applyNumberFormat="1" applyFont="1" applyBorder="1" applyAlignment="1" applyProtection="1">
      <alignment horizontal="center" vertical="center" wrapText="1"/>
      <protection locked="0"/>
    </xf>
    <xf numFmtId="167" fontId="79" fillId="0" borderId="148" xfId="0" applyNumberFormat="1" applyFont="1" applyBorder="1" applyAlignment="1" applyProtection="1">
      <alignment horizontal="center" vertical="center" wrapText="1"/>
      <protection locked="0"/>
    </xf>
    <xf numFmtId="172" fontId="88" fillId="9" borderId="148" xfId="0" applyNumberFormat="1" applyFont="1" applyFill="1" applyBorder="1" applyAlignment="1" applyProtection="1">
      <alignment horizontal="center" vertical="center" wrapText="1"/>
      <protection locked="0"/>
    </xf>
    <xf numFmtId="172" fontId="79" fillId="0" borderId="137" xfId="0" applyNumberFormat="1" applyFont="1" applyBorder="1" applyAlignment="1" applyProtection="1">
      <alignment horizontal="center" vertical="center" wrapText="1"/>
      <protection locked="0"/>
    </xf>
    <xf numFmtId="172" fontId="79" fillId="0" borderId="148" xfId="0" applyNumberFormat="1" applyFont="1" applyBorder="1" applyAlignment="1" applyProtection="1">
      <alignment horizontal="center" vertical="center" wrapText="1"/>
      <protection locked="0"/>
    </xf>
    <xf numFmtId="167" fontId="79" fillId="0" borderId="6" xfId="0" applyNumberFormat="1" applyFont="1" applyBorder="1" applyAlignment="1" applyProtection="1">
      <alignment horizontal="center" vertical="center" wrapText="1"/>
      <protection locked="0"/>
    </xf>
    <xf numFmtId="167" fontId="88" fillId="9" borderId="138" xfId="0" applyNumberFormat="1" applyFont="1" applyFill="1" applyBorder="1" applyAlignment="1" applyProtection="1">
      <alignment horizontal="center" vertical="center" wrapText="1"/>
      <protection locked="0"/>
    </xf>
    <xf numFmtId="3" fontId="88" fillId="9" borderId="148" xfId="0" applyNumberFormat="1" applyFont="1" applyFill="1" applyBorder="1" applyAlignment="1" applyProtection="1">
      <alignment horizontal="center" vertical="center" wrapText="1"/>
      <protection locked="0"/>
    </xf>
    <xf numFmtId="3" fontId="79" fillId="0" borderId="148" xfId="0" applyNumberFormat="1" applyFont="1" applyBorder="1" applyAlignment="1" applyProtection="1">
      <alignment horizontal="center" vertical="center" wrapText="1"/>
      <protection locked="0"/>
    </xf>
    <xf numFmtId="0" fontId="1" fillId="0" borderId="0" xfId="5662"/>
    <xf numFmtId="0" fontId="1" fillId="0" borderId="0" xfId="5662" applyAlignment="1">
      <alignment horizontal="center"/>
    </xf>
    <xf numFmtId="0" fontId="63" fillId="108" borderId="0" xfId="5662" applyFont="1" applyFill="1"/>
    <xf numFmtId="0" fontId="1" fillId="108" borderId="0" xfId="5662" applyFill="1"/>
    <xf numFmtId="0" fontId="201" fillId="11" borderId="172" xfId="5662" applyFont="1" applyFill="1" applyBorder="1" applyAlignment="1">
      <alignment horizontal="center" vertical="center" wrapText="1"/>
    </xf>
    <xf numFmtId="0" fontId="169" fillId="11" borderId="172" xfId="5662" applyFont="1" applyFill="1" applyBorder="1" applyAlignment="1">
      <alignment horizontal="center" vertical="center" wrapText="1"/>
    </xf>
    <xf numFmtId="0" fontId="169" fillId="0" borderId="172" xfId="5662" applyFont="1" applyBorder="1" applyAlignment="1">
      <alignment horizontal="center" vertical="center" wrapText="1"/>
    </xf>
    <xf numFmtId="175" fontId="63" fillId="3" borderId="173" xfId="5662" applyNumberFormat="1" applyFont="1" applyFill="1" applyBorder="1" applyAlignment="1">
      <alignment horizontal="center" vertical="center" wrapText="1"/>
    </xf>
    <xf numFmtId="175" fontId="63" fillId="3" borderId="172" xfId="5662" applyNumberFormat="1" applyFont="1" applyFill="1" applyBorder="1" applyAlignment="1">
      <alignment horizontal="center" vertical="center" wrapText="1"/>
    </xf>
    <xf numFmtId="175" fontId="63" fillId="9" borderId="172" xfId="5662" applyNumberFormat="1" applyFont="1" applyFill="1" applyBorder="1" applyAlignment="1">
      <alignment horizontal="center" vertical="center" wrapText="1"/>
    </xf>
    <xf numFmtId="175" fontId="63" fillId="9" borderId="173" xfId="5662" applyNumberFormat="1" applyFont="1" applyFill="1" applyBorder="1" applyAlignment="1">
      <alignment horizontal="center" vertical="center" wrapText="1"/>
    </xf>
    <xf numFmtId="0" fontId="169" fillId="108" borderId="172" xfId="5662" applyFont="1" applyFill="1" applyBorder="1" applyAlignment="1">
      <alignment horizontal="center" vertical="center" wrapText="1"/>
    </xf>
    <xf numFmtId="0" fontId="1" fillId="0" borderId="172" xfId="5662" applyBorder="1"/>
    <xf numFmtId="0" fontId="1" fillId="13" borderId="172" xfId="5662" applyFill="1" applyBorder="1"/>
    <xf numFmtId="0" fontId="1" fillId="0" borderId="172" xfId="5662" applyBorder="1" applyAlignment="1">
      <alignment horizontal="center"/>
    </xf>
    <xf numFmtId="176" fontId="0" fillId="0" borderId="172" xfId="18" applyFont="1" applyBorder="1" applyAlignment="1">
      <alignment horizontal="center" vertical="center"/>
    </xf>
    <xf numFmtId="43" fontId="1" fillId="108" borderId="172" xfId="5662" applyNumberFormat="1" applyFill="1" applyBorder="1" applyAlignment="1">
      <alignment horizontal="center" vertical="center"/>
    </xf>
    <xf numFmtId="0" fontId="1" fillId="0" borderId="172" xfId="5662" applyFont="1" applyBorder="1"/>
    <xf numFmtId="176" fontId="20" fillId="0" borderId="172" xfId="18" applyFont="1" applyBorder="1" applyAlignment="1">
      <alignment horizontal="center" vertical="center"/>
    </xf>
    <xf numFmtId="164" fontId="1" fillId="0" borderId="0" xfId="5662" applyNumberFormat="1"/>
    <xf numFmtId="0" fontId="1" fillId="0" borderId="172" xfId="5662" applyBorder="1" applyAlignment="1">
      <alignment wrapText="1"/>
    </xf>
    <xf numFmtId="164" fontId="0" fillId="109" borderId="172" xfId="1" applyFont="1" applyFill="1" applyBorder="1"/>
    <xf numFmtId="164" fontId="1" fillId="0" borderId="172" xfId="5662" applyNumberFormat="1" applyBorder="1"/>
    <xf numFmtId="2" fontId="203" fillId="0" borderId="0" xfId="13" applyNumberFormat="1" applyFont="1" applyAlignment="1">
      <alignment horizontal="left" vertical="center"/>
    </xf>
    <xf numFmtId="2" fontId="203" fillId="0" borderId="0" xfId="13" applyNumberFormat="1" applyFont="1" applyAlignment="1">
      <alignment vertical="center"/>
    </xf>
    <xf numFmtId="4" fontId="204" fillId="0" borderId="172" xfId="13" applyNumberFormat="1" applyFont="1" applyBorder="1" applyAlignment="1">
      <alignment horizontal="center" vertical="center"/>
    </xf>
    <xf numFmtId="2" fontId="203" fillId="0" borderId="0" xfId="13" applyNumberFormat="1" applyFont="1" applyAlignment="1">
      <alignment horizontal="center" vertical="center"/>
    </xf>
    <xf numFmtId="2" fontId="203" fillId="0" borderId="0" xfId="13" applyNumberFormat="1" applyFont="1" applyFill="1" applyAlignment="1">
      <alignment vertical="center"/>
    </xf>
    <xf numFmtId="2" fontId="36" fillId="0" borderId="0" xfId="13" applyNumberFormat="1"/>
    <xf numFmtId="2" fontId="203" fillId="0" borderId="0" xfId="13" applyNumberFormat="1" applyFont="1" applyAlignment="1">
      <alignment horizontal="center"/>
    </xf>
    <xf numFmtId="2" fontId="203" fillId="0" borderId="0" xfId="13" applyNumberFormat="1" applyFont="1"/>
    <xf numFmtId="2" fontId="203" fillId="0" borderId="0" xfId="13" applyNumberFormat="1" applyFont="1" applyFill="1"/>
    <xf numFmtId="2" fontId="204" fillId="0" borderId="0" xfId="13" applyNumberFormat="1" applyFont="1" applyAlignment="1">
      <alignment horizontal="left"/>
    </xf>
    <xf numFmtId="2" fontId="203" fillId="0" borderId="0" xfId="13" applyNumberFormat="1" applyFont="1" applyAlignment="1">
      <alignment horizontal="left"/>
    </xf>
    <xf numFmtId="2" fontId="203" fillId="0" borderId="0" xfId="13" applyNumberFormat="1" applyFont="1" applyFill="1" applyBorder="1"/>
    <xf numFmtId="2" fontId="204" fillId="0" borderId="0" xfId="13" applyNumberFormat="1" applyFont="1" applyAlignment="1">
      <alignment horizontal="center" wrapText="1"/>
    </xf>
    <xf numFmtId="0" fontId="203" fillId="0" borderId="0" xfId="13" applyFont="1" applyAlignment="1">
      <alignment horizontal="center" wrapText="1"/>
    </xf>
    <xf numFmtId="2" fontId="204" fillId="0" borderId="0" xfId="13" applyNumberFormat="1" applyFont="1" applyFill="1"/>
    <xf numFmtId="0" fontId="36" fillId="0" borderId="174" xfId="5664" applyFont="1" applyBorder="1" applyAlignment="1">
      <alignment horizontal="center"/>
    </xf>
    <xf numFmtId="0" fontId="36" fillId="0" borderId="174" xfId="5664" applyFont="1" applyBorder="1" applyAlignment="1"/>
    <xf numFmtId="0" fontId="36" fillId="0" borderId="0" xfId="5664" applyFont="1"/>
    <xf numFmtId="0" fontId="36" fillId="0" borderId="0" xfId="5664" applyFont="1" applyFill="1"/>
    <xf numFmtId="0" fontId="36" fillId="0" borderId="0" xfId="5664"/>
    <xf numFmtId="2" fontId="203" fillId="0" borderId="177" xfId="13" applyNumberFormat="1" applyFont="1" applyBorder="1" applyAlignment="1">
      <alignment horizontal="center" vertical="center" wrapText="1"/>
    </xf>
    <xf numFmtId="2" fontId="203" fillId="0" borderId="13" xfId="13" applyNumberFormat="1" applyFont="1" applyFill="1" applyBorder="1" applyAlignment="1">
      <alignment horizontal="center" vertical="center" wrapText="1"/>
    </xf>
    <xf numFmtId="1" fontId="203" fillId="0" borderId="140" xfId="13" applyNumberFormat="1" applyFont="1" applyBorder="1" applyAlignment="1">
      <alignment horizontal="center"/>
    </xf>
    <xf numFmtId="1" fontId="203" fillId="0" borderId="16" xfId="13" applyNumberFormat="1" applyFont="1" applyBorder="1" applyAlignment="1">
      <alignment horizontal="center"/>
    </xf>
    <xf numFmtId="1" fontId="203" fillId="0" borderId="144" xfId="13" applyNumberFormat="1" applyFont="1" applyBorder="1" applyAlignment="1">
      <alignment horizontal="center"/>
    </xf>
    <xf numFmtId="1" fontId="203" fillId="0" borderId="141" xfId="13" applyNumberFormat="1" applyFont="1" applyFill="1" applyBorder="1" applyAlignment="1">
      <alignment horizontal="center"/>
    </xf>
    <xf numFmtId="2" fontId="36" fillId="0" borderId="0" xfId="13" applyNumberFormat="1" applyAlignment="1">
      <alignment horizontal="center"/>
    </xf>
    <xf numFmtId="1" fontId="206" fillId="13" borderId="178" xfId="13" applyNumberFormat="1" applyFont="1" applyFill="1" applyBorder="1" applyAlignment="1">
      <alignment horizontal="center" vertical="center"/>
    </xf>
    <xf numFmtId="2" fontId="206" fillId="13" borderId="8" xfId="13" applyNumberFormat="1" applyFont="1" applyFill="1" applyBorder="1" applyAlignment="1">
      <alignment horizontal="center" vertical="center"/>
    </xf>
    <xf numFmtId="2" fontId="207" fillId="13" borderId="8" xfId="13" applyNumberFormat="1" applyFont="1" applyFill="1" applyBorder="1" applyAlignment="1">
      <alignment vertical="center" wrapText="1"/>
    </xf>
    <xf numFmtId="4" fontId="206" fillId="13" borderId="8" xfId="13" applyNumberFormat="1" applyFont="1" applyFill="1" applyBorder="1" applyAlignment="1">
      <alignment vertical="center"/>
    </xf>
    <xf numFmtId="4" fontId="206" fillId="13" borderId="12" xfId="13" applyNumberFormat="1" applyFont="1" applyFill="1" applyBorder="1" applyAlignment="1">
      <alignment vertical="center"/>
    </xf>
    <xf numFmtId="2" fontId="36" fillId="13" borderId="0" xfId="13" applyNumberFormat="1" applyFill="1" applyAlignment="1">
      <alignment vertical="center"/>
    </xf>
    <xf numFmtId="1" fontId="206" fillId="0" borderId="14" xfId="13" applyNumberFormat="1" applyFont="1" applyBorder="1" applyAlignment="1">
      <alignment horizontal="center" vertical="center"/>
    </xf>
    <xf numFmtId="2" fontId="206" fillId="0" borderId="21" xfId="13" applyNumberFormat="1" applyFont="1" applyBorder="1" applyAlignment="1">
      <alignment horizontal="center" vertical="center"/>
    </xf>
    <xf numFmtId="2" fontId="206" fillId="0" borderId="21" xfId="13" applyNumberFormat="1" applyFont="1" applyBorder="1" applyAlignment="1">
      <alignment horizontal="left" vertical="center" wrapText="1"/>
    </xf>
    <xf numFmtId="4" fontId="206" fillId="0" borderId="6" xfId="13" applyNumberFormat="1" applyFont="1" applyBorder="1" applyAlignment="1">
      <alignment horizontal="right" vertical="center"/>
    </xf>
    <xf numFmtId="4" fontId="206" fillId="0" borderId="21" xfId="13" applyNumberFormat="1" applyFont="1" applyBorder="1" applyAlignment="1">
      <alignment horizontal="right" vertical="center"/>
    </xf>
    <xf numFmtId="4" fontId="206" fillId="0" borderId="179" xfId="13" applyNumberFormat="1" applyFont="1" applyFill="1" applyBorder="1" applyAlignment="1">
      <alignment horizontal="right" vertical="center"/>
    </xf>
    <xf numFmtId="1" fontId="206" fillId="13" borderId="180" xfId="13" applyNumberFormat="1" applyFont="1" applyFill="1" applyBorder="1" applyAlignment="1">
      <alignment horizontal="center" vertical="center"/>
    </xf>
    <xf numFmtId="2" fontId="206" fillId="13" borderId="172" xfId="13" applyNumberFormat="1" applyFont="1" applyFill="1" applyBorder="1" applyAlignment="1">
      <alignment horizontal="center" vertical="center"/>
    </xf>
    <xf numFmtId="2" fontId="208" fillId="13" borderId="172" xfId="13" applyNumberFormat="1" applyFont="1" applyFill="1" applyBorder="1" applyAlignment="1">
      <alignment vertical="center"/>
    </xf>
    <xf numFmtId="4" fontId="206" fillId="13" borderId="172" xfId="13" applyNumberFormat="1" applyFont="1" applyFill="1" applyBorder="1" applyAlignment="1">
      <alignment horizontal="right" vertical="center"/>
    </xf>
    <xf numFmtId="4" fontId="206" fillId="13" borderId="172" xfId="13" applyNumberFormat="1" applyFont="1" applyFill="1" applyBorder="1" applyAlignment="1">
      <alignment vertical="center"/>
    </xf>
    <xf numFmtId="10" fontId="36" fillId="13" borderId="0" xfId="13" applyNumberFormat="1" applyFill="1" applyAlignment="1">
      <alignment vertical="center"/>
    </xf>
    <xf numFmtId="1" fontId="206" fillId="0" borderId="180" xfId="13" applyNumberFormat="1" applyFont="1" applyBorder="1" applyAlignment="1">
      <alignment horizontal="center" vertical="center"/>
    </xf>
    <xf numFmtId="2" fontId="206" fillId="0" borderId="172" xfId="13" applyNumberFormat="1" applyFont="1" applyBorder="1" applyAlignment="1">
      <alignment horizontal="center" vertical="center"/>
    </xf>
    <xf numFmtId="2" fontId="207" fillId="0" borderId="172" xfId="13" applyNumberFormat="1" applyFont="1" applyBorder="1" applyAlignment="1">
      <alignment horizontal="left" vertical="center" wrapText="1"/>
    </xf>
    <xf numFmtId="4" fontId="206" fillId="0" borderId="172" xfId="13" applyNumberFormat="1" applyFont="1" applyBorder="1" applyAlignment="1">
      <alignment vertical="center"/>
    </xf>
    <xf numFmtId="4" fontId="206" fillId="0" borderId="181" xfId="13" applyNumberFormat="1" applyFont="1" applyBorder="1" applyAlignment="1">
      <alignment vertical="center"/>
    </xf>
    <xf numFmtId="4" fontId="206" fillId="0" borderId="13" xfId="13" applyNumberFormat="1" applyFont="1" applyFill="1" applyBorder="1" applyAlignment="1">
      <alignment vertical="center"/>
    </xf>
    <xf numFmtId="4" fontId="206" fillId="0" borderId="0" xfId="13" applyNumberFormat="1" applyFont="1" applyBorder="1" applyAlignment="1">
      <alignment horizontal="right" vertical="center"/>
    </xf>
    <xf numFmtId="4" fontId="206" fillId="13" borderId="181" xfId="13" applyNumberFormat="1" applyFont="1" applyFill="1" applyBorder="1" applyAlignment="1">
      <alignment horizontal="right" vertical="center"/>
    </xf>
    <xf numFmtId="2" fontId="206" fillId="0" borderId="177" xfId="13" applyNumberFormat="1" applyFont="1" applyBorder="1" applyAlignment="1">
      <alignment horizontal="center" vertical="center"/>
    </xf>
    <xf numFmtId="4" fontId="209" fillId="0" borderId="172" xfId="13" applyNumberFormat="1" applyFont="1" applyBorder="1" applyAlignment="1">
      <alignment horizontal="right" vertical="center"/>
    </xf>
    <xf numFmtId="4" fontId="206" fillId="0" borderId="172" xfId="13" applyNumberFormat="1" applyFont="1" applyBorder="1" applyAlignment="1">
      <alignment horizontal="right" vertical="center"/>
    </xf>
    <xf numFmtId="4" fontId="206" fillId="0" borderId="13" xfId="13" applyNumberFormat="1" applyFont="1" applyFill="1" applyBorder="1" applyAlignment="1">
      <alignment horizontal="right" vertical="center"/>
    </xf>
    <xf numFmtId="1" fontId="203" fillId="0" borderId="14" xfId="13" applyNumberFormat="1" applyFont="1" applyBorder="1" applyAlignment="1">
      <alignment horizontal="center" vertical="center"/>
    </xf>
    <xf numFmtId="2" fontId="206" fillId="0" borderId="21" xfId="13" applyNumberFormat="1" applyFont="1" applyFill="1" applyBorder="1" applyAlignment="1">
      <alignment horizontal="left" vertical="center" wrapText="1"/>
    </xf>
    <xf numFmtId="4" fontId="203" fillId="0" borderId="21" xfId="13" applyNumberFormat="1" applyFont="1" applyBorder="1" applyAlignment="1">
      <alignment vertical="center"/>
    </xf>
    <xf numFmtId="4" fontId="206" fillId="0" borderId="179" xfId="13" applyNumberFormat="1" applyFont="1" applyFill="1" applyBorder="1" applyAlignment="1">
      <alignment vertical="center"/>
    </xf>
    <xf numFmtId="4" fontId="206" fillId="13" borderId="13" xfId="13" applyNumberFormat="1" applyFont="1" applyFill="1" applyBorder="1" applyAlignment="1">
      <alignment vertical="center"/>
    </xf>
    <xf numFmtId="2" fontId="206" fillId="0" borderId="5" xfId="13" applyNumberFormat="1" applyFont="1" applyBorder="1" applyAlignment="1">
      <alignment horizontal="center" vertical="center"/>
    </xf>
    <xf numFmtId="2" fontId="207" fillId="0" borderId="21" xfId="13" applyNumberFormat="1" applyFont="1" applyBorder="1" applyAlignment="1">
      <alignment horizontal="left" vertical="center" wrapText="1"/>
    </xf>
    <xf numFmtId="4" fontId="209" fillId="0" borderId="21" xfId="13" applyNumberFormat="1" applyFont="1" applyBorder="1" applyAlignment="1">
      <alignment horizontal="right" vertical="center"/>
    </xf>
    <xf numFmtId="2" fontId="206" fillId="0" borderId="172" xfId="13" applyNumberFormat="1" applyFont="1" applyBorder="1" applyAlignment="1">
      <alignment horizontal="left" vertical="center" wrapText="1"/>
    </xf>
    <xf numFmtId="2" fontId="206" fillId="13" borderId="172" xfId="13" applyNumberFormat="1" applyFont="1" applyFill="1" applyBorder="1" applyAlignment="1">
      <alignment vertical="center"/>
    </xf>
    <xf numFmtId="1" fontId="206" fillId="0" borderId="140" xfId="13" applyNumberFormat="1" applyFont="1" applyBorder="1" applyAlignment="1">
      <alignment horizontal="center" vertical="center"/>
    </xf>
    <xf numFmtId="2" fontId="206" fillId="0" borderId="16" xfId="13" applyNumberFormat="1" applyFont="1" applyBorder="1" applyAlignment="1">
      <alignment horizontal="center" vertical="center"/>
    </xf>
    <xf numFmtId="2" fontId="206" fillId="0" borderId="16" xfId="13" applyNumberFormat="1" applyFont="1" applyBorder="1" applyAlignment="1">
      <alignment vertical="center" wrapText="1"/>
    </xf>
    <xf numFmtId="4" fontId="206" fillId="0" borderId="16" xfId="13" applyNumberFormat="1" applyFont="1" applyBorder="1" applyAlignment="1">
      <alignment horizontal="right" vertical="center"/>
    </xf>
    <xf numFmtId="4" fontId="206" fillId="0" borderId="141" xfId="13" quotePrefix="1" applyNumberFormat="1" applyFont="1" applyBorder="1" applyAlignment="1">
      <alignment horizontal="right" vertical="center"/>
    </xf>
    <xf numFmtId="2" fontId="36" fillId="0" borderId="0" xfId="13" applyNumberFormat="1" applyAlignment="1">
      <alignment wrapText="1"/>
    </xf>
    <xf numFmtId="1" fontId="206" fillId="13" borderId="182" xfId="13" applyNumberFormat="1" applyFont="1" applyFill="1" applyBorder="1" applyAlignment="1">
      <alignment horizontal="center" vertical="center"/>
    </xf>
    <xf numFmtId="2" fontId="206" fillId="13" borderId="6" xfId="13" applyNumberFormat="1" applyFont="1" applyFill="1" applyBorder="1" applyAlignment="1">
      <alignment horizontal="center" vertical="center"/>
    </xf>
    <xf numFmtId="2" fontId="208" fillId="13" borderId="6" xfId="13" applyNumberFormat="1" applyFont="1" applyFill="1" applyBorder="1" applyAlignment="1">
      <alignment vertical="center"/>
    </xf>
    <xf numFmtId="4" fontId="206" fillId="13" borderId="6" xfId="13" applyNumberFormat="1" applyFont="1" applyFill="1" applyBorder="1" applyAlignment="1">
      <alignment horizontal="right" vertical="center"/>
    </xf>
    <xf numFmtId="4" fontId="206" fillId="13" borderId="165" xfId="13" applyNumberFormat="1" applyFont="1" applyFill="1" applyBorder="1" applyAlignment="1">
      <alignment horizontal="right" vertical="center"/>
    </xf>
    <xf numFmtId="4" fontId="208" fillId="13" borderId="183" xfId="13" applyNumberFormat="1" applyFont="1" applyFill="1" applyBorder="1" applyAlignment="1">
      <alignment horizontal="right" vertical="center"/>
    </xf>
    <xf numFmtId="1" fontId="206" fillId="13" borderId="14" xfId="13" applyNumberFormat="1" applyFont="1" applyFill="1" applyBorder="1" applyAlignment="1">
      <alignment horizontal="center" vertical="center"/>
    </xf>
    <xf numFmtId="2" fontId="206" fillId="13" borderId="21" xfId="13" applyNumberFormat="1" applyFont="1" applyFill="1" applyBorder="1" applyAlignment="1">
      <alignment horizontal="center" vertical="center" wrapText="1"/>
    </xf>
    <xf numFmtId="2" fontId="206" fillId="13" borderId="21" xfId="13" applyNumberFormat="1" applyFont="1" applyFill="1" applyBorder="1" applyAlignment="1">
      <alignment vertical="center"/>
    </xf>
    <xf numFmtId="4" fontId="206" fillId="13" borderId="179" xfId="13" applyNumberFormat="1" applyFont="1" applyFill="1" applyBorder="1" applyAlignment="1">
      <alignment horizontal="right" vertical="center"/>
    </xf>
    <xf numFmtId="1" fontId="206" fillId="13" borderId="140" xfId="13" applyNumberFormat="1" applyFont="1" applyFill="1" applyBorder="1" applyAlignment="1">
      <alignment horizontal="center" vertical="center"/>
    </xf>
    <xf numFmtId="2" fontId="206" fillId="13" borderId="16" xfId="13" applyNumberFormat="1" applyFont="1" applyFill="1" applyBorder="1" applyAlignment="1">
      <alignment vertical="center"/>
    </xf>
    <xf numFmtId="2" fontId="208" fillId="13" borderId="16" xfId="13" applyNumberFormat="1" applyFont="1" applyFill="1" applyBorder="1" applyAlignment="1">
      <alignment vertical="center" wrapText="1"/>
    </xf>
    <xf numFmtId="4" fontId="206" fillId="13" borderId="16" xfId="13" applyNumberFormat="1" applyFont="1" applyFill="1" applyBorder="1" applyAlignment="1">
      <alignment vertical="center"/>
    </xf>
    <xf numFmtId="4" fontId="208" fillId="13" borderId="141" xfId="13" applyNumberFormat="1" applyFont="1" applyFill="1" applyBorder="1" applyAlignment="1">
      <alignment horizontal="right" vertical="center"/>
    </xf>
    <xf numFmtId="1" fontId="206" fillId="0" borderId="0" xfId="13" applyNumberFormat="1" applyFont="1" applyBorder="1" applyAlignment="1">
      <alignment horizontal="center" vertical="center"/>
    </xf>
    <xf numFmtId="2" fontId="206" fillId="0" borderId="0" xfId="13" applyNumberFormat="1" applyFont="1" applyBorder="1" applyAlignment="1">
      <alignment vertical="center"/>
    </xf>
    <xf numFmtId="2" fontId="208" fillId="0" borderId="0" xfId="13" applyNumberFormat="1" applyFont="1" applyBorder="1" applyAlignment="1">
      <alignment vertical="center" wrapText="1"/>
    </xf>
    <xf numFmtId="4" fontId="206" fillId="0" borderId="0" xfId="13" applyNumberFormat="1" applyFont="1" applyBorder="1" applyAlignment="1">
      <alignment vertical="center"/>
    </xf>
    <xf numFmtId="4" fontId="208" fillId="0" borderId="0" xfId="13" applyNumberFormat="1" applyFont="1" applyFill="1" applyBorder="1" applyAlignment="1">
      <alignment vertical="center"/>
    </xf>
    <xf numFmtId="4" fontId="203" fillId="0" borderId="0" xfId="13" applyNumberFormat="1" applyFont="1" applyAlignment="1">
      <alignment vertical="center"/>
    </xf>
    <xf numFmtId="4" fontId="203" fillId="0" borderId="0" xfId="13" applyNumberFormat="1" applyFont="1" applyFill="1" applyAlignment="1">
      <alignment vertical="center"/>
    </xf>
    <xf numFmtId="0" fontId="210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1" fillId="0" borderId="0" xfId="4" applyFont="1" applyFill="1" applyBorder="1" applyAlignment="1">
      <alignment horizontal="center" vertical="center" wrapText="1"/>
    </xf>
    <xf numFmtId="0" fontId="49" fillId="0" borderId="0" xfId="4" applyFont="1" applyFill="1" applyAlignment="1">
      <alignment vertical="center"/>
    </xf>
    <xf numFmtId="0" fontId="51" fillId="0" borderId="0" xfId="4" applyFont="1" applyFill="1" applyBorder="1" applyAlignment="1">
      <alignment horizontal="center" vertical="center"/>
    </xf>
    <xf numFmtId="2" fontId="36" fillId="0" borderId="0" xfId="13" applyNumberFormat="1" applyFill="1"/>
    <xf numFmtId="0" fontId="28" fillId="5" borderId="0" xfId="22" applyFont="1" applyFill="1" applyBorder="1" applyAlignment="1">
      <alignment horizontal="left" vertical="center" wrapText="1"/>
    </xf>
    <xf numFmtId="0" fontId="28" fillId="5" borderId="0" xfId="22" applyFont="1" applyFill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left" vertical="top"/>
    </xf>
    <xf numFmtId="0" fontId="23" fillId="0" borderId="2" xfId="0" applyFont="1" applyFill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top" wrapText="1"/>
    </xf>
    <xf numFmtId="0" fontId="23" fillId="0" borderId="4" xfId="0" applyFont="1" applyFill="1" applyBorder="1" applyAlignment="1">
      <alignment horizontal="left" vertical="top" wrapText="1"/>
    </xf>
    <xf numFmtId="0" fontId="23" fillId="3" borderId="5" xfId="0" applyFont="1" applyFill="1" applyBorder="1" applyAlignment="1">
      <alignment horizontal="left" vertical="top" wrapText="1"/>
    </xf>
    <xf numFmtId="0" fontId="23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24" fillId="3" borderId="2" xfId="0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horizontal="left" vertical="center" wrapText="1"/>
    </xf>
    <xf numFmtId="0" fontId="24" fillId="3" borderId="4" xfId="0" applyFont="1" applyFill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165" fontId="24" fillId="3" borderId="2" xfId="0" applyNumberFormat="1" applyFont="1" applyFill="1" applyBorder="1" applyAlignment="1">
      <alignment horizontal="center" vertical="center" wrapText="1"/>
    </xf>
    <xf numFmtId="165" fontId="24" fillId="3" borderId="4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81" fillId="0" borderId="118" xfId="0" applyFont="1" applyBorder="1" applyAlignment="1">
      <alignment horizontal="center" vertical="center" wrapText="1"/>
    </xf>
    <xf numFmtId="0" fontId="81" fillId="0" borderId="119" xfId="0" applyFont="1" applyBorder="1" applyAlignment="1">
      <alignment horizontal="center" vertical="center" wrapText="1"/>
    </xf>
    <xf numFmtId="0" fontId="31" fillId="5" borderId="1" xfId="3" applyFont="1" applyFill="1" applyBorder="1" applyAlignment="1">
      <alignment horizontal="left" vertical="center" wrapText="1"/>
    </xf>
    <xf numFmtId="4" fontId="31" fillId="5" borderId="1" xfId="3" applyNumberFormat="1" applyFont="1" applyFill="1" applyBorder="1" applyAlignment="1">
      <alignment horizontal="right" vertical="center"/>
    </xf>
    <xf numFmtId="0" fontId="31" fillId="5" borderId="1" xfId="5" applyFont="1" applyFill="1" applyBorder="1" applyAlignment="1">
      <alignment horizontal="center" vertical="center" wrapText="1"/>
    </xf>
    <xf numFmtId="0" fontId="39" fillId="5" borderId="0" xfId="0" applyFont="1" applyFill="1" applyBorder="1" applyAlignment="1">
      <alignment horizontal="left"/>
    </xf>
    <xf numFmtId="0" fontId="26" fillId="0" borderId="0" xfId="3" applyFont="1" applyFill="1" applyAlignment="1">
      <alignment horizontal="center" vertical="center" wrapText="1"/>
    </xf>
    <xf numFmtId="0" fontId="31" fillId="0" borderId="0" xfId="3" applyFont="1" applyFill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27" fillId="8" borderId="19" xfId="0" applyFont="1" applyFill="1" applyBorder="1" applyAlignment="1">
      <alignment horizontal="center" vertical="center" wrapText="1"/>
    </xf>
    <xf numFmtId="0" fontId="27" fillId="8" borderId="21" xfId="0" applyFont="1" applyFill="1" applyBorder="1" applyAlignment="1">
      <alignment horizontal="center" vertical="center" wrapText="1"/>
    </xf>
    <xf numFmtId="0" fontId="27" fillId="8" borderId="6" xfId="0" applyFont="1" applyFill="1" applyBorder="1" applyAlignment="1">
      <alignment horizontal="center" vertical="center" wrapText="1"/>
    </xf>
    <xf numFmtId="0" fontId="18" fillId="8" borderId="19" xfId="0" applyFont="1" applyFill="1" applyBorder="1" applyAlignment="1">
      <alignment horizontal="center" vertical="center" wrapText="1"/>
    </xf>
    <xf numFmtId="0" fontId="18" fillId="8" borderId="21" xfId="0" applyFont="1" applyFill="1" applyBorder="1" applyAlignment="1">
      <alignment horizontal="center" vertical="center" wrapText="1"/>
    </xf>
    <xf numFmtId="0" fontId="18" fillId="8" borderId="6" xfId="0" applyFont="1" applyFill="1" applyBorder="1" applyAlignment="1">
      <alignment horizontal="center" vertical="center" wrapText="1"/>
    </xf>
    <xf numFmtId="0" fontId="28" fillId="8" borderId="19" xfId="3" applyFont="1" applyFill="1" applyBorder="1" applyAlignment="1">
      <alignment horizontal="center" vertical="center" wrapText="1"/>
    </xf>
    <xf numFmtId="0" fontId="28" fillId="8" borderId="21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8" fillId="0" borderId="166" xfId="4" applyFont="1" applyFill="1" applyBorder="1" applyAlignment="1">
      <alignment horizontal="center" vertical="center" wrapText="1"/>
    </xf>
    <xf numFmtId="0" fontId="0" fillId="0" borderId="168" xfId="0" applyBorder="1" applyAlignment="1">
      <alignment horizontal="center" vertical="center" wrapText="1"/>
    </xf>
    <xf numFmtId="0" fontId="0" fillId="0" borderId="167" xfId="0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28" fillId="0" borderId="19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66" fillId="0" borderId="0" xfId="11" applyFont="1" applyFill="1" applyAlignment="1">
      <alignment horizontal="center" vertical="center" wrapText="1"/>
    </xf>
    <xf numFmtId="0" fontId="21" fillId="0" borderId="0" xfId="1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49" fillId="0" borderId="1" xfId="11" applyFont="1" applyFill="1" applyBorder="1" applyAlignment="1">
      <alignment horizontal="center" vertical="center" wrapText="1"/>
    </xf>
    <xf numFmtId="49" fontId="49" fillId="0" borderId="1" xfId="11" applyNumberFormat="1" applyFont="1" applyFill="1" applyBorder="1" applyAlignment="1">
      <alignment horizontal="center" vertical="center" wrapText="1"/>
    </xf>
    <xf numFmtId="0" fontId="49" fillId="0" borderId="2" xfId="11" applyFont="1" applyFill="1" applyBorder="1" applyAlignment="1">
      <alignment horizontal="center"/>
    </xf>
    <xf numFmtId="0" fontId="49" fillId="0" borderId="3" xfId="11" applyFont="1" applyFill="1" applyBorder="1" applyAlignment="1">
      <alignment horizontal="center"/>
    </xf>
    <xf numFmtId="0" fontId="49" fillId="0" borderId="4" xfId="11" applyFont="1" applyFill="1" applyBorder="1" applyAlignment="1">
      <alignment horizontal="center"/>
    </xf>
    <xf numFmtId="0" fontId="49" fillId="0" borderId="1" xfId="11" applyFont="1" applyFill="1" applyBorder="1" applyAlignment="1">
      <alignment horizontal="center" vertical="center"/>
    </xf>
    <xf numFmtId="0" fontId="49" fillId="0" borderId="2" xfId="11" applyFont="1" applyFill="1" applyBorder="1" applyAlignment="1">
      <alignment horizontal="center" vertical="center" wrapText="1"/>
    </xf>
    <xf numFmtId="0" fontId="49" fillId="0" borderId="3" xfId="11" applyFont="1" applyFill="1" applyBorder="1" applyAlignment="1">
      <alignment horizontal="center" vertical="center" wrapText="1"/>
    </xf>
    <xf numFmtId="0" fontId="49" fillId="0" borderId="4" xfId="11" applyFont="1" applyFill="1" applyBorder="1" applyAlignment="1">
      <alignment horizontal="center" vertical="center" wrapText="1"/>
    </xf>
    <xf numFmtId="0" fontId="68" fillId="0" borderId="20" xfId="0" applyFont="1" applyBorder="1" applyAlignment="1">
      <alignment horizontal="center" vertical="center" wrapText="1"/>
    </xf>
    <xf numFmtId="0" fontId="0" fillId="0" borderId="20" xfId="0" applyBorder="1" applyAlignment="1"/>
    <xf numFmtId="0" fontId="49" fillId="2" borderId="2" xfId="0" applyFont="1" applyFill="1" applyBorder="1" applyAlignment="1">
      <alignment horizontal="left" vertical="center"/>
    </xf>
    <xf numFmtId="0" fontId="49" fillId="2" borderId="3" xfId="0" applyFont="1" applyFill="1" applyBorder="1" applyAlignment="1">
      <alignment horizontal="left" vertical="center"/>
    </xf>
    <xf numFmtId="0" fontId="49" fillId="2" borderId="4" xfId="0" applyFont="1" applyFill="1" applyBorder="1" applyAlignment="1">
      <alignment horizontal="left" vertical="center"/>
    </xf>
    <xf numFmtId="0" fontId="72" fillId="0" borderId="0" xfId="0" applyFont="1" applyAlignment="1">
      <alignment horizontal="center" vertical="center"/>
    </xf>
    <xf numFmtId="0" fontId="18" fillId="0" borderId="0" xfId="13" applyFont="1" applyFill="1" applyAlignment="1">
      <alignment horizontal="center" vertical="center" wrapText="1"/>
    </xf>
    <xf numFmtId="0" fontId="18" fillId="0" borderId="1" xfId="13" applyFont="1" applyFill="1" applyBorder="1" applyAlignment="1">
      <alignment horizontal="center" vertical="center" wrapText="1"/>
    </xf>
    <xf numFmtId="0" fontId="49" fillId="7" borderId="2" xfId="0" applyFont="1" applyFill="1" applyBorder="1" applyAlignment="1">
      <alignment horizontal="left" vertical="center"/>
    </xf>
    <xf numFmtId="0" fontId="49" fillId="7" borderId="3" xfId="0" applyFont="1" applyFill="1" applyBorder="1" applyAlignment="1">
      <alignment horizontal="left" vertical="center"/>
    </xf>
    <xf numFmtId="0" fontId="49" fillId="7" borderId="4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49" fillId="14" borderId="2" xfId="0" applyFont="1" applyFill="1" applyBorder="1" applyAlignment="1">
      <alignment horizontal="left" vertical="center"/>
    </xf>
    <xf numFmtId="0" fontId="49" fillId="14" borderId="3" xfId="0" applyFont="1" applyFill="1" applyBorder="1" applyAlignment="1">
      <alignment horizontal="left" vertical="center"/>
    </xf>
    <xf numFmtId="0" fontId="49" fillId="14" borderId="4" xfId="0" applyFont="1" applyFill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175" fontId="73" fillId="0" borderId="2" xfId="0" applyNumberFormat="1" applyFont="1" applyBorder="1" applyAlignment="1">
      <alignment horizontal="left" vertical="center"/>
    </xf>
    <xf numFmtId="175" fontId="73" fillId="0" borderId="3" xfId="0" applyNumberFormat="1" applyFont="1" applyBorder="1" applyAlignment="1">
      <alignment horizontal="left" vertical="center"/>
    </xf>
    <xf numFmtId="175" fontId="73" fillId="0" borderId="4" xfId="0" applyNumberFormat="1" applyFont="1" applyBorder="1" applyAlignment="1">
      <alignment horizontal="left" vertical="center"/>
    </xf>
    <xf numFmtId="0" fontId="74" fillId="0" borderId="0" xfId="0" applyFont="1" applyBorder="1" applyAlignment="1"/>
    <xf numFmtId="0" fontId="75" fillId="0" borderId="0" xfId="0" applyFont="1" applyBorder="1" applyAlignment="1"/>
    <xf numFmtId="0" fontId="187" fillId="0" borderId="0" xfId="0" applyFont="1" applyAlignment="1" applyProtection="1">
      <alignment horizontal="center" vertical="center" wrapText="1"/>
      <protection locked="0"/>
    </xf>
    <xf numFmtId="0" fontId="188" fillId="0" borderId="0" xfId="0" applyFont="1" applyAlignment="1">
      <alignment horizontal="center" vertical="center" wrapText="1"/>
    </xf>
    <xf numFmtId="0" fontId="80" fillId="8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18" fillId="0" borderId="0" xfId="3760" applyFont="1" applyAlignment="1">
      <alignment horizontal="left" vertical="center"/>
    </xf>
    <xf numFmtId="0" fontId="18" fillId="0" borderId="0" xfId="3760" applyFont="1" applyAlignment="1">
      <alignment horizontal="left" vertical="center" wrapText="1"/>
    </xf>
    <xf numFmtId="0" fontId="81" fillId="0" borderId="148" xfId="0" applyFont="1" applyFill="1" applyBorder="1" applyAlignment="1" applyProtection="1">
      <alignment horizontal="center" vertical="center" wrapText="1"/>
      <protection locked="0"/>
    </xf>
    <xf numFmtId="0" fontId="78" fillId="10" borderId="148" xfId="0" applyFont="1" applyFill="1" applyBorder="1" applyAlignment="1" applyProtection="1">
      <alignment horizontal="left" vertical="center" wrapText="1"/>
      <protection locked="0"/>
    </xf>
    <xf numFmtId="0" fontId="88" fillId="0" borderId="142" xfId="0" applyFont="1" applyBorder="1" applyAlignment="1" applyProtection="1">
      <alignment horizontal="center" vertical="center" wrapText="1"/>
      <protection locked="0"/>
    </xf>
    <xf numFmtId="0" fontId="0" fillId="0" borderId="137" xfId="0" applyBorder="1" applyAlignment="1">
      <alignment horizontal="center" vertical="center"/>
    </xf>
    <xf numFmtId="0" fontId="89" fillId="0" borderId="138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79" fillId="0" borderId="138" xfId="0" applyFont="1" applyFill="1" applyBorder="1" applyAlignment="1" applyProtection="1">
      <alignment vertical="center" wrapText="1"/>
      <protection locked="0"/>
    </xf>
    <xf numFmtId="0" fontId="0" fillId="0" borderId="6" xfId="0" applyBorder="1" applyAlignment="1">
      <alignment vertical="center" wrapText="1"/>
    </xf>
    <xf numFmtId="0" fontId="81" fillId="0" borderId="142" xfId="0" applyFont="1" applyFill="1" applyBorder="1" applyAlignment="1" applyProtection="1">
      <alignment horizontal="center" vertical="center" wrapText="1"/>
      <protection locked="0"/>
    </xf>
    <xf numFmtId="0" fontId="81" fillId="0" borderId="137" xfId="0" applyFont="1" applyFill="1" applyBorder="1" applyAlignment="1" applyProtection="1">
      <alignment horizontal="center" vertical="center" wrapText="1"/>
      <protection locked="0"/>
    </xf>
    <xf numFmtId="3" fontId="81" fillId="9" borderId="148" xfId="0" applyNumberFormat="1" applyFont="1" applyFill="1" applyBorder="1" applyAlignment="1" applyProtection="1">
      <alignment horizontal="center" vertical="center" wrapText="1"/>
      <protection locked="0"/>
    </xf>
    <xf numFmtId="3" fontId="81" fillId="13" borderId="142" xfId="0" applyNumberFormat="1" applyFont="1" applyFill="1" applyBorder="1" applyAlignment="1" applyProtection="1">
      <alignment horizontal="center" vertical="center" wrapText="1"/>
      <protection locked="0"/>
    </xf>
    <xf numFmtId="3" fontId="81" fillId="13" borderId="137" xfId="0" applyNumberFormat="1" applyFont="1" applyFill="1" applyBorder="1" applyAlignment="1" applyProtection="1">
      <alignment horizontal="center" vertical="center" wrapText="1"/>
      <protection locked="0"/>
    </xf>
    <xf numFmtId="3" fontId="81" fillId="9" borderId="142" xfId="0" applyNumberFormat="1" applyFont="1" applyFill="1" applyBorder="1" applyAlignment="1" applyProtection="1">
      <alignment horizontal="center" vertical="center" wrapText="1"/>
      <protection locked="0"/>
    </xf>
    <xf numFmtId="3" fontId="81" fillId="9" borderId="137" xfId="0" applyNumberFormat="1" applyFont="1" applyFill="1" applyBorder="1" applyAlignment="1" applyProtection="1">
      <alignment horizontal="center" vertical="center" wrapText="1"/>
      <protection locked="0"/>
    </xf>
    <xf numFmtId="4" fontId="81" fillId="9" borderId="148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3760" applyFont="1" applyAlignment="1">
      <alignment horizontal="left" vertical="center" wrapText="1"/>
    </xf>
    <xf numFmtId="0" fontId="81" fillId="0" borderId="142" xfId="0" applyFont="1" applyBorder="1" applyAlignment="1" applyProtection="1">
      <alignment horizontal="center" vertical="center" wrapText="1"/>
      <protection locked="0"/>
    </xf>
    <xf numFmtId="0" fontId="81" fillId="0" borderId="137" xfId="0" applyFont="1" applyBorder="1" applyAlignment="1" applyProtection="1">
      <alignment horizontal="center" vertical="center" wrapText="1"/>
      <protection locked="0"/>
    </xf>
    <xf numFmtId="0" fontId="78" fillId="10" borderId="142" xfId="0" applyFont="1" applyFill="1" applyBorder="1" applyAlignment="1" applyProtection="1">
      <alignment horizontal="left" vertical="center" wrapText="1"/>
      <protection locked="0"/>
    </xf>
    <xf numFmtId="0" fontId="78" fillId="10" borderId="149" xfId="0" applyFont="1" applyFill="1" applyBorder="1" applyAlignment="1" applyProtection="1">
      <alignment horizontal="left" vertical="center" wrapText="1"/>
      <protection locked="0"/>
    </xf>
    <xf numFmtId="0" fontId="78" fillId="10" borderId="137" xfId="0" applyFont="1" applyFill="1" applyBorder="1" applyAlignment="1" applyProtection="1">
      <alignment horizontal="left" vertical="center" wrapText="1"/>
      <protection locked="0"/>
    </xf>
    <xf numFmtId="0" fontId="78" fillId="0" borderId="0" xfId="0" applyFont="1" applyAlignment="1" applyProtection="1">
      <alignment horizontal="center" vertical="center" wrapText="1"/>
      <protection locked="0"/>
    </xf>
    <xf numFmtId="0" fontId="79" fillId="0" borderId="0" xfId="0" applyFont="1" applyFill="1" applyAlignment="1" applyProtection="1">
      <alignment horizontal="center" vertical="center" wrapText="1"/>
      <protection locked="0"/>
    </xf>
    <xf numFmtId="0" fontId="171" fillId="0" borderId="0" xfId="0" applyFont="1" applyAlignment="1" applyProtection="1">
      <alignment horizontal="center" vertical="center"/>
      <protection locked="0"/>
    </xf>
    <xf numFmtId="0" fontId="81" fillId="0" borderId="148" xfId="0" applyFont="1" applyBorder="1" applyAlignment="1" applyProtection="1">
      <alignment horizontal="center" vertical="center" wrapText="1"/>
      <protection locked="0"/>
    </xf>
    <xf numFmtId="0" fontId="81" fillId="9" borderId="142" xfId="0" applyNumberFormat="1" applyFont="1" applyFill="1" applyBorder="1" applyAlignment="1" applyProtection="1">
      <alignment horizontal="center" vertical="center" wrapText="1"/>
      <protection locked="0"/>
    </xf>
    <xf numFmtId="0" fontId="81" fillId="9" borderId="137" xfId="0" applyNumberFormat="1" applyFont="1" applyFill="1" applyBorder="1" applyAlignment="1" applyProtection="1">
      <alignment horizontal="center" vertical="center" wrapText="1"/>
      <protection locked="0"/>
    </xf>
    <xf numFmtId="4" fontId="81" fillId="9" borderId="14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37" xfId="0" applyBorder="1" applyAlignment="1">
      <alignment horizontal="center" vertical="center" wrapText="1"/>
    </xf>
    <xf numFmtId="0" fontId="87" fillId="0" borderId="148" xfId="0" applyFont="1" applyFill="1" applyBorder="1" applyAlignment="1" applyProtection="1">
      <alignment horizontal="center" vertical="center" wrapText="1"/>
      <protection locked="0"/>
    </xf>
    <xf numFmtId="0" fontId="0" fillId="0" borderId="148" xfId="0" applyFill="1" applyBorder="1" applyAlignment="1">
      <alignment horizontal="center" vertical="center" wrapText="1"/>
    </xf>
    <xf numFmtId="0" fontId="0" fillId="0" borderId="148" xfId="0" applyFill="1" applyBorder="1" applyAlignment="1">
      <alignment horizontal="center" vertical="center"/>
    </xf>
    <xf numFmtId="0" fontId="177" fillId="0" borderId="148" xfId="0" applyFont="1" applyFill="1" applyBorder="1" applyAlignment="1" applyProtection="1">
      <alignment horizontal="center" vertical="center"/>
      <protection locked="0"/>
    </xf>
    <xf numFmtId="4" fontId="88" fillId="0" borderId="148" xfId="0" applyNumberFormat="1" applyFont="1" applyFill="1" applyBorder="1" applyAlignment="1" applyProtection="1">
      <alignment horizontal="center" vertical="center" wrapText="1"/>
      <protection locked="0"/>
    </xf>
    <xf numFmtId="0" fontId="90" fillId="10" borderId="149" xfId="0" applyFont="1" applyFill="1" applyBorder="1" applyAlignment="1">
      <alignment horizontal="left" vertical="center"/>
    </xf>
    <xf numFmtId="0" fontId="90" fillId="10" borderId="137" xfId="0" applyFont="1" applyFill="1" applyBorder="1" applyAlignment="1">
      <alignment horizontal="left" vertical="center"/>
    </xf>
    <xf numFmtId="0" fontId="89" fillId="0" borderId="142" xfId="0" applyFont="1" applyFill="1" applyBorder="1" applyAlignment="1" applyProtection="1">
      <alignment horizontal="left" vertical="center" wrapText="1"/>
      <protection locked="0"/>
    </xf>
    <xf numFmtId="0" fontId="89" fillId="0" borderId="149" xfId="0" applyFont="1" applyFill="1" applyBorder="1" applyAlignment="1" applyProtection="1">
      <alignment horizontal="left" vertical="center" wrapText="1"/>
      <protection locked="0"/>
    </xf>
    <xf numFmtId="0" fontId="89" fillId="0" borderId="137" xfId="0" applyFont="1" applyFill="1" applyBorder="1" applyAlignment="1" applyProtection="1">
      <alignment horizontal="left" vertical="center" wrapText="1"/>
      <protection locked="0"/>
    </xf>
    <xf numFmtId="0" fontId="89" fillId="0" borderId="148" xfId="0" applyFont="1" applyFill="1" applyBorder="1" applyAlignment="1" applyProtection="1">
      <alignment horizontal="left" vertical="center" wrapText="1"/>
      <protection locked="0"/>
    </xf>
    <xf numFmtId="0" fontId="84" fillId="0" borderId="0" xfId="0" applyFont="1" applyBorder="1" applyAlignment="1" applyProtection="1">
      <alignment horizontal="left" vertical="center" wrapText="1"/>
      <protection locked="0"/>
    </xf>
    <xf numFmtId="0" fontId="83" fillId="0" borderId="148" xfId="0" applyFont="1" applyFill="1" applyBorder="1" applyAlignment="1" applyProtection="1">
      <alignment horizontal="center" vertical="center" wrapText="1"/>
      <protection locked="0"/>
    </xf>
    <xf numFmtId="0" fontId="81" fillId="0" borderId="0" xfId="0" applyFont="1" applyAlignment="1" applyProtection="1">
      <alignment horizontal="center" vertical="center" wrapText="1"/>
      <protection locked="0"/>
    </xf>
    <xf numFmtId="0" fontId="87" fillId="0" borderId="142" xfId="0" applyFont="1" applyBorder="1" applyAlignment="1" applyProtection="1">
      <alignment horizontal="center" vertical="center" wrapText="1"/>
      <protection locked="0"/>
    </xf>
    <xf numFmtId="0" fontId="87" fillId="0" borderId="148" xfId="0" applyFont="1" applyBorder="1" applyAlignment="1" applyProtection="1">
      <alignment horizontal="center" vertical="center" wrapText="1"/>
      <protection locked="0"/>
    </xf>
    <xf numFmtId="0" fontId="0" fillId="0" borderId="148" xfId="0" applyBorder="1" applyAlignment="1">
      <alignment horizontal="center" vertical="center" wrapText="1"/>
    </xf>
    <xf numFmtId="0" fontId="87" fillId="0" borderId="142" xfId="0" applyFont="1" applyFill="1" applyBorder="1" applyAlignment="1" applyProtection="1">
      <alignment horizontal="center" vertical="center" wrapText="1"/>
      <protection locked="0"/>
    </xf>
    <xf numFmtId="0" fontId="0" fillId="0" borderId="149" xfId="0" applyBorder="1" applyAlignment="1">
      <alignment horizontal="center" vertical="center" wrapText="1"/>
    </xf>
    <xf numFmtId="0" fontId="177" fillId="0" borderId="148" xfId="0" applyFont="1" applyBorder="1" applyAlignment="1" applyProtection="1">
      <alignment horizontal="center" vertical="center"/>
      <protection locked="0"/>
    </xf>
    <xf numFmtId="0" fontId="87" fillId="0" borderId="164" xfId="0" applyFont="1" applyBorder="1" applyAlignment="1" applyProtection="1">
      <alignment horizontal="center" vertical="center" wrapText="1"/>
      <protection locked="0"/>
    </xf>
    <xf numFmtId="0" fontId="0" fillId="0" borderId="150" xfId="0" applyBorder="1" applyAlignment="1">
      <alignment horizontal="center" vertical="center"/>
    </xf>
    <xf numFmtId="0" fontId="0" fillId="0" borderId="148" xfId="0" applyBorder="1" applyAlignment="1">
      <alignment horizontal="center" vertical="center"/>
    </xf>
    <xf numFmtId="0" fontId="87" fillId="0" borderId="137" xfId="0" applyFont="1" applyFill="1" applyBorder="1" applyAlignment="1" applyProtection="1">
      <alignment horizontal="center" vertical="center" wrapText="1"/>
      <protection locked="0"/>
    </xf>
    <xf numFmtId="0" fontId="78" fillId="0" borderId="142" xfId="0" applyFont="1" applyFill="1" applyBorder="1" applyAlignment="1">
      <alignment horizontal="left" vertical="center" wrapText="1"/>
    </xf>
    <xf numFmtId="0" fontId="78" fillId="0" borderId="149" xfId="0" applyFont="1" applyFill="1" applyBorder="1" applyAlignment="1">
      <alignment horizontal="left" vertical="center" wrapText="1"/>
    </xf>
    <xf numFmtId="0" fontId="78" fillId="0" borderId="137" xfId="0" applyFont="1" applyFill="1" applyBorder="1" applyAlignment="1">
      <alignment horizontal="left" vertical="center" wrapText="1"/>
    </xf>
    <xf numFmtId="0" fontId="78" fillId="0" borderId="164" xfId="0" applyFont="1" applyFill="1" applyBorder="1" applyAlignment="1" applyProtection="1">
      <alignment horizontal="left" vertical="center" wrapText="1"/>
      <protection locked="0"/>
    </xf>
    <xf numFmtId="0" fontId="78" fillId="0" borderId="150" xfId="0" applyFont="1" applyFill="1" applyBorder="1" applyAlignment="1" applyProtection="1">
      <alignment horizontal="left" vertical="center" wrapText="1"/>
      <protection locked="0"/>
    </xf>
    <xf numFmtId="0" fontId="0" fillId="0" borderId="150" xfId="0" applyBorder="1" applyAlignment="1">
      <alignment vertical="center"/>
    </xf>
    <xf numFmtId="0" fontId="87" fillId="0" borderId="164" xfId="0" applyFont="1" applyFill="1" applyBorder="1" applyAlignment="1" applyProtection="1">
      <alignment horizontal="center" vertical="center" wrapText="1"/>
      <protection locked="0"/>
    </xf>
    <xf numFmtId="0" fontId="87" fillId="0" borderId="139" xfId="0" applyFont="1" applyFill="1" applyBorder="1" applyAlignment="1" applyProtection="1">
      <alignment horizontal="center" vertical="center" wrapText="1"/>
      <protection locked="0"/>
    </xf>
    <xf numFmtId="0" fontId="87" fillId="0" borderId="25" xfId="0" applyFont="1" applyFill="1" applyBorder="1" applyAlignment="1" applyProtection="1">
      <alignment horizontal="center" vertical="center" wrapText="1"/>
      <protection locked="0"/>
    </xf>
    <xf numFmtId="0" fontId="87" fillId="0" borderId="165" xfId="0" applyFont="1" applyFill="1" applyBorder="1" applyAlignment="1" applyProtection="1">
      <alignment horizontal="center" vertical="center" wrapText="1"/>
      <protection locked="0"/>
    </xf>
    <xf numFmtId="0" fontId="87" fillId="0" borderId="149" xfId="0" applyFont="1" applyFill="1" applyBorder="1" applyAlignment="1" applyProtection="1">
      <alignment horizontal="center" vertical="center" wrapText="1"/>
      <protection locked="0"/>
    </xf>
    <xf numFmtId="0" fontId="177" fillId="0" borderId="138" xfId="0" applyFont="1" applyFill="1" applyBorder="1" applyAlignment="1" applyProtection="1">
      <alignment horizontal="center" vertical="center"/>
      <protection locked="0"/>
    </xf>
    <xf numFmtId="0" fontId="177" fillId="0" borderId="6" xfId="0" applyFont="1" applyFill="1" applyBorder="1" applyAlignment="1" applyProtection="1">
      <alignment horizontal="center" vertical="center"/>
      <protection locked="0"/>
    </xf>
    <xf numFmtId="0" fontId="63" fillId="3" borderId="20" xfId="5662" applyFont="1" applyFill="1" applyBorder="1" applyAlignment="1">
      <alignment horizontal="center"/>
    </xf>
    <xf numFmtId="0" fontId="169" fillId="9" borderId="20" xfId="5662" applyFont="1" applyFill="1" applyBorder="1" applyAlignment="1">
      <alignment horizontal="center"/>
    </xf>
    <xf numFmtId="0" fontId="49" fillId="0" borderId="0" xfId="4" applyFont="1" applyFill="1" applyAlignment="1">
      <alignment horizontal="left" vertical="center"/>
    </xf>
    <xf numFmtId="0" fontId="51" fillId="0" borderId="184" xfId="4" applyFont="1" applyFill="1" applyBorder="1" applyAlignment="1">
      <alignment horizontal="center" vertical="center"/>
    </xf>
    <xf numFmtId="0" fontId="77" fillId="0" borderId="184" xfId="4" applyFont="1" applyFill="1" applyBorder="1" applyAlignment="1">
      <alignment horizontal="center" vertical="center"/>
    </xf>
    <xf numFmtId="0" fontId="205" fillId="0" borderId="0" xfId="5663" applyFont="1" applyAlignment="1">
      <alignment horizontal="center"/>
    </xf>
    <xf numFmtId="2" fontId="204" fillId="0" borderId="0" xfId="13" applyNumberFormat="1" applyFont="1" applyFill="1" applyAlignment="1">
      <alignment horizontal="center" wrapText="1"/>
    </xf>
    <xf numFmtId="0" fontId="20" fillId="0" borderId="174" xfId="5664" applyFont="1" applyBorder="1" applyAlignment="1">
      <alignment horizontal="right"/>
    </xf>
    <xf numFmtId="0" fontId="0" fillId="0" borderId="174" xfId="5664" applyFont="1" applyBorder="1" applyAlignment="1">
      <alignment horizontal="right"/>
    </xf>
    <xf numFmtId="2" fontId="203" fillId="0" borderId="7" xfId="13" applyNumberFormat="1" applyFont="1" applyBorder="1" applyAlignment="1">
      <alignment horizontal="center" vertical="center" wrapText="1"/>
    </xf>
    <xf numFmtId="0" fontId="203" fillId="0" borderId="27" xfId="13" applyFont="1" applyBorder="1" applyAlignment="1">
      <alignment horizontal="center" vertical="center" wrapText="1"/>
    </xf>
    <xf numFmtId="2" fontId="203" fillId="0" borderId="9" xfId="13" applyNumberFormat="1" applyFont="1" applyBorder="1" applyAlignment="1">
      <alignment horizontal="center" vertical="center"/>
    </xf>
    <xf numFmtId="0" fontId="203" fillId="0" borderId="6" xfId="13" applyFont="1" applyBorder="1" applyAlignment="1">
      <alignment horizontal="center" vertical="center"/>
    </xf>
    <xf numFmtId="2" fontId="203" fillId="0" borderId="9" xfId="13" applyNumberFormat="1" applyFont="1" applyBorder="1" applyAlignment="1">
      <alignment horizontal="center" vertical="center" wrapText="1"/>
    </xf>
    <xf numFmtId="2" fontId="203" fillId="0" borderId="6" xfId="13" applyNumberFormat="1" applyFont="1" applyBorder="1" applyAlignment="1">
      <alignment horizontal="center" vertical="center" wrapText="1"/>
    </xf>
    <xf numFmtId="2" fontId="203" fillId="0" borderId="143" xfId="13" applyNumberFormat="1" applyFont="1" applyBorder="1" applyAlignment="1">
      <alignment horizontal="center" vertical="center"/>
    </xf>
    <xf numFmtId="2" fontId="203" fillId="0" borderId="175" xfId="13" applyNumberFormat="1" applyFont="1" applyBorder="1" applyAlignment="1">
      <alignment horizontal="center" vertical="center"/>
    </xf>
    <xf numFmtId="2" fontId="203" fillId="0" borderId="176" xfId="13" applyNumberFormat="1" applyFont="1" applyBorder="1" applyAlignment="1">
      <alignment horizontal="center" vertical="center"/>
    </xf>
    <xf numFmtId="0" fontId="49" fillId="0" borderId="68" xfId="6" applyFont="1" applyFill="1" applyBorder="1" applyAlignment="1">
      <alignment horizontal="center" vertical="center" wrapText="1"/>
    </xf>
    <xf numFmtId="0" fontId="49" fillId="0" borderId="142" xfId="6" applyFont="1" applyFill="1" applyBorder="1" applyAlignment="1">
      <alignment horizontal="center" vertical="center" wrapText="1"/>
    </xf>
    <xf numFmtId="0" fontId="56" fillId="0" borderId="0" xfId="6" applyFont="1" applyFill="1" applyBorder="1" applyAlignment="1">
      <alignment horizontal="center"/>
    </xf>
    <xf numFmtId="0" fontId="56" fillId="0" borderId="15" xfId="6" applyFont="1" applyFill="1" applyBorder="1" applyAlignment="1">
      <alignment horizontal="center"/>
    </xf>
    <xf numFmtId="0" fontId="42" fillId="0" borderId="0" xfId="6" applyFont="1" applyFill="1" applyBorder="1" applyAlignment="1">
      <alignment horizontal="center" vertical="center" wrapText="1"/>
    </xf>
    <xf numFmtId="0" fontId="96" fillId="0" borderId="0" xfId="843" applyFont="1" applyAlignment="1">
      <alignment horizontal="left" wrapText="1"/>
    </xf>
    <xf numFmtId="0" fontId="94" fillId="0" borderId="0" xfId="843" applyFont="1" applyAlignment="1">
      <alignment horizontal="left" wrapText="1"/>
    </xf>
    <xf numFmtId="0" fontId="48" fillId="0" borderId="0" xfId="6" applyFont="1" applyFill="1" applyBorder="1" applyAlignment="1">
      <alignment horizontal="center" vertical="center" wrapText="1"/>
    </xf>
    <xf numFmtId="0" fontId="92" fillId="0" borderId="16" xfId="20" applyFont="1" applyBorder="1" applyAlignment="1">
      <alignment horizontal="center"/>
    </xf>
    <xf numFmtId="0" fontId="92" fillId="0" borderId="144" xfId="20" applyFont="1" applyBorder="1" applyAlignment="1">
      <alignment horizontal="center"/>
    </xf>
    <xf numFmtId="0" fontId="92" fillId="0" borderId="140" xfId="20" applyFont="1" applyBorder="1" applyAlignment="1">
      <alignment horizontal="center"/>
    </xf>
    <xf numFmtId="0" fontId="92" fillId="0" borderId="145" xfId="20" applyFont="1" applyBorder="1" applyAlignment="1">
      <alignment horizontal="center"/>
    </xf>
    <xf numFmtId="0" fontId="92" fillId="0" borderId="146" xfId="20" applyFont="1" applyBorder="1" applyAlignment="1">
      <alignment horizontal="center"/>
    </xf>
  </cellXfs>
  <cellStyles count="5665">
    <cellStyle name=" 1" xfId="24"/>
    <cellStyle name="_2005_БЮДЖЕТ В4 ==11.11.==  КР Дороги, Мосты" xfId="25"/>
    <cellStyle name="_2006_06_28_MGRES_inventories_request" xfId="26"/>
    <cellStyle name="_2008г. и 4кв" xfId="27"/>
    <cellStyle name="_4_macro 2009" xfId="28"/>
    <cellStyle name="_Condition-long(2012-2030)нах" xfId="29"/>
    <cellStyle name="_CPI foodimp" xfId="30"/>
    <cellStyle name="_macro 2012 var 1" xfId="31"/>
    <cellStyle name="_SeriesAttributes" xfId="32"/>
    <cellStyle name="_SeriesAttributes 2" xfId="846"/>
    <cellStyle name="_SeriesAttributes 2 2" xfId="2411"/>
    <cellStyle name="_SeriesAttributes 2 2 2" xfId="5057"/>
    <cellStyle name="_SeriesAttributes 2 3" xfId="3761"/>
    <cellStyle name="_SeriesAttributes 3" xfId="1594"/>
    <cellStyle name="_SeriesAttributes 3 2" xfId="2862"/>
    <cellStyle name="_SeriesAttributes 3 3" xfId="4467"/>
    <cellStyle name="_SeriesAttributes 4" xfId="1937"/>
    <cellStyle name="_SeriesAttributes 4 2" xfId="3044"/>
    <cellStyle name="_SeriesAttributes 5" xfId="2265"/>
    <cellStyle name="_SeriesAttributes 5 2" xfId="4917"/>
    <cellStyle name="_SeriesAttributes 6" xfId="3448"/>
    <cellStyle name="_v-2013-2030- 2b17.01.11Нах-cpiнов. курс inn 1-2-Е1xls" xfId="33"/>
    <cellStyle name="_Анализ КТП_регионы" xfId="34"/>
    <cellStyle name="_БП 2009" xfId="35"/>
    <cellStyle name="_БП 2009 06.05.09" xfId="36"/>
    <cellStyle name="_БП 2009 корректировка" xfId="37"/>
    <cellStyle name="_Газ-расчет-16 0508Клдо 2023" xfId="38"/>
    <cellStyle name="_Затратный СШГЭС  14 11 2004" xfId="39"/>
    <cellStyle name="_Индексация исторических затрат" xfId="40"/>
    <cellStyle name="_ИПЦЖКХ2105 08-до 2023вар1" xfId="41"/>
    <cellStyle name="_Книга1" xfId="42"/>
    <cellStyle name="_Книга3" xfId="43"/>
    <cellStyle name="_Копия Программа первоочередных мер_(правка 18 05 06 Усаров_2А_3)" xfId="44"/>
    <cellStyle name="_Корректировка с учетом факта 3 кв.xls" xfId="45"/>
    <cellStyle name="_курсовые разницы 01,06,08" xfId="46"/>
    <cellStyle name="_Лист2" xfId="47"/>
    <cellStyle name="_Лист2 скорр." xfId="48"/>
    <cellStyle name="_Макро_2030 год" xfId="49"/>
    <cellStyle name="_Модель - 2(23)" xfId="50"/>
    <cellStyle name="_Оренбургэнерго_Тариф" xfId="51"/>
    <cellStyle name="_Плановая протяженность Января" xfId="52"/>
    <cellStyle name="_Правила заполнения" xfId="53"/>
    <cellStyle name="_Приложение 11 (воскресенье)" xfId="54"/>
    <cellStyle name="_Приложения ЕЭСК 2009 210809 отпр" xfId="55"/>
    <cellStyle name="_Производств-е показатели ЮНГ на 2005 на 49700 для согласования" xfId="56"/>
    <cellStyle name="_Расчет ВВ подстанций" xfId="57"/>
    <cellStyle name="_Расчет ВЛ таб.формата 12 рыба" xfId="58"/>
    <cellStyle name="_Сб-macro 2020" xfId="59"/>
    <cellStyle name="_Сб-macro 2020_v2008-2012-23.09.09вар2а-11" xfId="60"/>
    <cellStyle name="_Сергееву_тех х-ки_18.11" xfId="61"/>
    <cellStyle name="_Степень физического износа " xfId="62"/>
    <cellStyle name="_Типовой макет" xfId="63"/>
    <cellStyle name="_Узлы учета_10.08" xfId="64"/>
    <cellStyle name="_Форма исх." xfId="65"/>
    <cellStyle name="_ЦФ  реализация акций 2008-2010" xfId="66"/>
    <cellStyle name="_ЦФ  реализация акций 2008-2010_акции по годам 2009-2012" xfId="67"/>
    <cellStyle name="_ЦФ  реализация акций 2008-2010_Копия Прогноз ПТРдо 2030г  (3)" xfId="68"/>
    <cellStyle name="_ЦФ  реализация акций 2008-2010_Прогноз ПТРдо 2030г." xfId="69"/>
    <cellStyle name="1Normal" xfId="70"/>
    <cellStyle name="20% - Accent1" xfId="71"/>
    <cellStyle name="20% - Accent2" xfId="72"/>
    <cellStyle name="20% - Accent3" xfId="73"/>
    <cellStyle name="20% - Accent4" xfId="74"/>
    <cellStyle name="20% - Accent5" xfId="75"/>
    <cellStyle name="20% - Accent6" xfId="76"/>
    <cellStyle name="20% - Акцент1 2" xfId="78"/>
    <cellStyle name="20% - Акцент1 2 2" xfId="79"/>
    <cellStyle name="20% - Акцент1 3" xfId="77"/>
    <cellStyle name="20% - Акцент2 2" xfId="81"/>
    <cellStyle name="20% - Акцент2 2 2" xfId="82"/>
    <cellStyle name="20% - Акцент2 3" xfId="80"/>
    <cellStyle name="20% - Акцент3 2" xfId="84"/>
    <cellStyle name="20% - Акцент3 2 2" xfId="85"/>
    <cellStyle name="20% - Акцент3 3" xfId="83"/>
    <cellStyle name="20% - Акцент4 2" xfId="87"/>
    <cellStyle name="20% - Акцент4 2 2" xfId="88"/>
    <cellStyle name="20% - Акцент4 3" xfId="86"/>
    <cellStyle name="20% - Акцент5 2" xfId="90"/>
    <cellStyle name="20% - Акцент5 2 2" xfId="91"/>
    <cellStyle name="20% - Акцент5 3" xfId="89"/>
    <cellStyle name="20% - Акцент6 2" xfId="93"/>
    <cellStyle name="20% - Акцент6 2 2" xfId="94"/>
    <cellStyle name="20% - Акцент6 3" xfId="92"/>
    <cellStyle name="40% - Accent1" xfId="95"/>
    <cellStyle name="40% - Accent2" xfId="96"/>
    <cellStyle name="40% - Accent3" xfId="97"/>
    <cellStyle name="40% - Accent4" xfId="98"/>
    <cellStyle name="40% - Accent5" xfId="99"/>
    <cellStyle name="40% - Accent6" xfId="100"/>
    <cellStyle name="40% - Акцент1 2" xfId="102"/>
    <cellStyle name="40% - Акцент1 2 2" xfId="103"/>
    <cellStyle name="40% - Акцент1 3" xfId="101"/>
    <cellStyle name="40% - Акцент2 2" xfId="105"/>
    <cellStyle name="40% - Акцент2 2 2" xfId="106"/>
    <cellStyle name="40% - Акцент2 3" xfId="104"/>
    <cellStyle name="40% - Акцент3 2" xfId="108"/>
    <cellStyle name="40% - Акцент3 2 2" xfId="109"/>
    <cellStyle name="40% - Акцент3 3" xfId="107"/>
    <cellStyle name="40% - Акцент4 2" xfId="111"/>
    <cellStyle name="40% - Акцент4 2 2" xfId="112"/>
    <cellStyle name="40% - Акцент4 3" xfId="110"/>
    <cellStyle name="40% - Акцент5 2" xfId="114"/>
    <cellStyle name="40% - Акцент5 2 2" xfId="115"/>
    <cellStyle name="40% - Акцент5 3" xfId="113"/>
    <cellStyle name="40% - Акцент6 2" xfId="117"/>
    <cellStyle name="40% - Акцент6 2 2" xfId="118"/>
    <cellStyle name="40% - Акцент6 3" xfId="116"/>
    <cellStyle name="60% - Accent1" xfId="119"/>
    <cellStyle name="60% - Accent2" xfId="120"/>
    <cellStyle name="60% - Accent3" xfId="121"/>
    <cellStyle name="60% - Accent4" xfId="122"/>
    <cellStyle name="60% - Accent5" xfId="123"/>
    <cellStyle name="60% - Accent6" xfId="124"/>
    <cellStyle name="60% - Акцент1 2" xfId="126"/>
    <cellStyle name="60% - Акцент1 3" xfId="125"/>
    <cellStyle name="60% - Акцент2 2" xfId="128"/>
    <cellStyle name="60% - Акцент2 3" xfId="127"/>
    <cellStyle name="60% - Акцент3 2" xfId="130"/>
    <cellStyle name="60% - Акцент3 3" xfId="129"/>
    <cellStyle name="60% - Акцент4 2" xfId="132"/>
    <cellStyle name="60% - Акцент4 3" xfId="131"/>
    <cellStyle name="60% - Акцент5 2" xfId="134"/>
    <cellStyle name="60% - Акцент5 3" xfId="133"/>
    <cellStyle name="60% - Акцент6 2" xfId="136"/>
    <cellStyle name="60% - Акцент6 3" xfId="135"/>
    <cellStyle name="Accent1" xfId="137"/>
    <cellStyle name="Accent1 - 20%" xfId="138"/>
    <cellStyle name="Accent1 - 20% 2" xfId="139"/>
    <cellStyle name="Accent1 - 20% 3" xfId="140"/>
    <cellStyle name="Accent1 - 20% 4" xfId="141"/>
    <cellStyle name="Accent1 - 20% 5" xfId="142"/>
    <cellStyle name="Accent1 - 20% 6" xfId="143"/>
    <cellStyle name="Accent1 - 40%" xfId="144"/>
    <cellStyle name="Accent1 - 40% 2" xfId="145"/>
    <cellStyle name="Accent1 - 40% 3" xfId="146"/>
    <cellStyle name="Accent1 - 40% 4" xfId="147"/>
    <cellStyle name="Accent1 - 40% 5" xfId="148"/>
    <cellStyle name="Accent1 - 40% 6" xfId="149"/>
    <cellStyle name="Accent1 - 60%" xfId="150"/>
    <cellStyle name="Accent1 - 60% 2" xfId="151"/>
    <cellStyle name="Accent1 - 60% 3" xfId="152"/>
    <cellStyle name="Accent1 - 60% 4" xfId="153"/>
    <cellStyle name="Accent1 - 60% 5" xfId="154"/>
    <cellStyle name="Accent1 - 60% 6" xfId="155"/>
    <cellStyle name="Accent1_акции по годам 2009-2012" xfId="156"/>
    <cellStyle name="Accent2" xfId="157"/>
    <cellStyle name="Accent2 - 20%" xfId="158"/>
    <cellStyle name="Accent2 - 20% 2" xfId="159"/>
    <cellStyle name="Accent2 - 20% 3" xfId="160"/>
    <cellStyle name="Accent2 - 20% 4" xfId="161"/>
    <cellStyle name="Accent2 - 20% 5" xfId="162"/>
    <cellStyle name="Accent2 - 20% 6" xfId="163"/>
    <cellStyle name="Accent2 - 40%" xfId="164"/>
    <cellStyle name="Accent2 - 40% 2" xfId="165"/>
    <cellStyle name="Accent2 - 40% 3" xfId="166"/>
    <cellStyle name="Accent2 - 40% 4" xfId="167"/>
    <cellStyle name="Accent2 - 40% 5" xfId="168"/>
    <cellStyle name="Accent2 - 40% 6" xfId="169"/>
    <cellStyle name="Accent2 - 60%" xfId="170"/>
    <cellStyle name="Accent2 - 60% 2" xfId="171"/>
    <cellStyle name="Accent2 - 60% 3" xfId="172"/>
    <cellStyle name="Accent2 - 60% 4" xfId="173"/>
    <cellStyle name="Accent2 - 60% 5" xfId="174"/>
    <cellStyle name="Accent2 - 60% 6" xfId="175"/>
    <cellStyle name="Accent2_акции по годам 2009-2012" xfId="176"/>
    <cellStyle name="Accent3" xfId="177"/>
    <cellStyle name="Accent3 - 20%" xfId="178"/>
    <cellStyle name="Accent3 - 20% 2" xfId="179"/>
    <cellStyle name="Accent3 - 20% 3" xfId="180"/>
    <cellStyle name="Accent3 - 20% 4" xfId="181"/>
    <cellStyle name="Accent3 - 20% 5" xfId="182"/>
    <cellStyle name="Accent3 - 20% 6" xfId="183"/>
    <cellStyle name="Accent3 - 40%" xfId="184"/>
    <cellStyle name="Accent3 - 40% 2" xfId="185"/>
    <cellStyle name="Accent3 - 40% 3" xfId="186"/>
    <cellStyle name="Accent3 - 40% 4" xfId="187"/>
    <cellStyle name="Accent3 - 40% 5" xfId="188"/>
    <cellStyle name="Accent3 - 40% 6" xfId="189"/>
    <cellStyle name="Accent3 - 60%" xfId="190"/>
    <cellStyle name="Accent3 - 60% 2" xfId="191"/>
    <cellStyle name="Accent3 - 60% 3" xfId="192"/>
    <cellStyle name="Accent3 - 60% 4" xfId="193"/>
    <cellStyle name="Accent3 - 60% 5" xfId="194"/>
    <cellStyle name="Accent3 - 60% 6" xfId="195"/>
    <cellStyle name="Accent3_7-р" xfId="196"/>
    <cellStyle name="Accent4" xfId="197"/>
    <cellStyle name="Accent4 - 20%" xfId="198"/>
    <cellStyle name="Accent4 - 20% 2" xfId="199"/>
    <cellStyle name="Accent4 - 20% 3" xfId="200"/>
    <cellStyle name="Accent4 - 20% 4" xfId="201"/>
    <cellStyle name="Accent4 - 20% 5" xfId="202"/>
    <cellStyle name="Accent4 - 20% 6" xfId="203"/>
    <cellStyle name="Accent4 - 40%" xfId="204"/>
    <cellStyle name="Accent4 - 40% 2" xfId="205"/>
    <cellStyle name="Accent4 - 40% 3" xfId="206"/>
    <cellStyle name="Accent4 - 40% 4" xfId="207"/>
    <cellStyle name="Accent4 - 40% 5" xfId="208"/>
    <cellStyle name="Accent4 - 40% 6" xfId="209"/>
    <cellStyle name="Accent4 - 60%" xfId="210"/>
    <cellStyle name="Accent4 - 60% 2" xfId="211"/>
    <cellStyle name="Accent4 - 60% 3" xfId="212"/>
    <cellStyle name="Accent4 - 60% 4" xfId="213"/>
    <cellStyle name="Accent4 - 60% 5" xfId="214"/>
    <cellStyle name="Accent4 - 60% 6" xfId="215"/>
    <cellStyle name="Accent4_7-р" xfId="216"/>
    <cellStyle name="Accent5" xfId="217"/>
    <cellStyle name="Accent5 - 20%" xfId="218"/>
    <cellStyle name="Accent5 - 20% 2" xfId="219"/>
    <cellStyle name="Accent5 - 20% 3" xfId="220"/>
    <cellStyle name="Accent5 - 20% 4" xfId="221"/>
    <cellStyle name="Accent5 - 20% 5" xfId="222"/>
    <cellStyle name="Accent5 - 20% 6" xfId="223"/>
    <cellStyle name="Accent5 - 40%" xfId="224"/>
    <cellStyle name="Accent5 - 60%" xfId="225"/>
    <cellStyle name="Accent5 - 60% 2" xfId="226"/>
    <cellStyle name="Accent5 - 60% 3" xfId="227"/>
    <cellStyle name="Accent5 - 60% 4" xfId="228"/>
    <cellStyle name="Accent5 - 60% 5" xfId="229"/>
    <cellStyle name="Accent5 - 60% 6" xfId="230"/>
    <cellStyle name="Accent5_7-р" xfId="231"/>
    <cellStyle name="Accent6" xfId="232"/>
    <cellStyle name="Accent6 - 20%" xfId="233"/>
    <cellStyle name="Accent6 - 40%" xfId="234"/>
    <cellStyle name="Accent6 - 40% 2" xfId="235"/>
    <cellStyle name="Accent6 - 40% 3" xfId="236"/>
    <cellStyle name="Accent6 - 40% 4" xfId="237"/>
    <cellStyle name="Accent6 - 40% 5" xfId="238"/>
    <cellStyle name="Accent6 - 40% 6" xfId="239"/>
    <cellStyle name="Accent6 - 60%" xfId="240"/>
    <cellStyle name="Accent6 - 60% 2" xfId="241"/>
    <cellStyle name="Accent6 - 60% 3" xfId="242"/>
    <cellStyle name="Accent6 - 60% 4" xfId="243"/>
    <cellStyle name="Accent6 - 60% 5" xfId="244"/>
    <cellStyle name="Accent6 - 60% 6" xfId="245"/>
    <cellStyle name="Accent6_7-р" xfId="246"/>
    <cellStyle name="alternate" xfId="247"/>
    <cellStyle name="Annotations Cell - PerformancePoint" xfId="248"/>
    <cellStyle name="Arial007000001514155735" xfId="249"/>
    <cellStyle name="Arial007000001514155735 10" xfId="3449"/>
    <cellStyle name="Arial007000001514155735 2" xfId="250"/>
    <cellStyle name="Arial007000001514155735 2 2" xfId="878"/>
    <cellStyle name="Arial007000001514155735 2 2 2" xfId="2596"/>
    <cellStyle name="Arial007000001514155735 2 2 2 2" xfId="5143"/>
    <cellStyle name="Arial007000001514155735 2 2 3" xfId="3793"/>
    <cellStyle name="Arial007000001514155735 2 3" xfId="1250"/>
    <cellStyle name="Arial007000001514155735 2 3 2" xfId="2545"/>
    <cellStyle name="Arial007000001514155735 2 3 2 2" xfId="5093"/>
    <cellStyle name="Arial007000001514155735 2 4" xfId="1299"/>
    <cellStyle name="Arial007000001514155735 2 4 2" xfId="3082"/>
    <cellStyle name="Arial007000001514155735 2 4 2 2" xfId="5517"/>
    <cellStyle name="Arial007000001514155735 2 4 3" xfId="4189"/>
    <cellStyle name="Arial007000001514155735 2 5" xfId="1893"/>
    <cellStyle name="Arial007000001514155735 2 5 2" xfId="3392"/>
    <cellStyle name="Arial007000001514155735 2 5 2 2" xfId="5614"/>
    <cellStyle name="Arial007000001514155735 2 5 3" xfId="4551"/>
    <cellStyle name="Arial007000001514155735 2 6" xfId="1994"/>
    <cellStyle name="Arial007000001514155735 2 6 2" xfId="4648"/>
    <cellStyle name="Arial007000001514155735 2 7" xfId="2286"/>
    <cellStyle name="Arial007000001514155735 2 7 2" xfId="4938"/>
    <cellStyle name="Arial007000001514155735 2 8" xfId="2349"/>
    <cellStyle name="Arial007000001514155735 2 8 2" xfId="5001"/>
    <cellStyle name="Arial007000001514155735 2 9" xfId="3450"/>
    <cellStyle name="Arial007000001514155735 3" xfId="879"/>
    <cellStyle name="Arial007000001514155735 3 2" xfId="2597"/>
    <cellStyle name="Arial007000001514155735 3 2 2" xfId="5144"/>
    <cellStyle name="Arial007000001514155735 3 3" xfId="3794"/>
    <cellStyle name="Arial007000001514155735 4" xfId="1249"/>
    <cellStyle name="Arial007000001514155735 4 2" xfId="2543"/>
    <cellStyle name="Arial007000001514155735 4 2 2" xfId="5091"/>
    <cellStyle name="Arial007000001514155735 5" xfId="1300"/>
    <cellStyle name="Arial007000001514155735 5 2" xfId="3083"/>
    <cellStyle name="Arial007000001514155735 5 2 2" xfId="5518"/>
    <cellStyle name="Arial007000001514155735 5 3" xfId="4190"/>
    <cellStyle name="Arial007000001514155735 6" xfId="1892"/>
    <cellStyle name="Arial007000001514155735 6 2" xfId="3393"/>
    <cellStyle name="Arial007000001514155735 6 2 2" xfId="5615"/>
    <cellStyle name="Arial007000001514155735 6 3" xfId="4550"/>
    <cellStyle name="Arial007000001514155735 7" xfId="1995"/>
    <cellStyle name="Arial007000001514155735 7 2" xfId="4649"/>
    <cellStyle name="Arial007000001514155735 8" xfId="2285"/>
    <cellStyle name="Arial007000001514155735 8 2" xfId="4937"/>
    <cellStyle name="Arial007000001514155735 9" xfId="2348"/>
    <cellStyle name="Arial007000001514155735 9 2" xfId="5000"/>
    <cellStyle name="Arial0070000015536870911" xfId="251"/>
    <cellStyle name="Arial0070000015536870911 10" xfId="3451"/>
    <cellStyle name="Arial0070000015536870911 2" xfId="252"/>
    <cellStyle name="Arial0070000015536870911 2 2" xfId="876"/>
    <cellStyle name="Arial0070000015536870911 2 2 2" xfId="2594"/>
    <cellStyle name="Arial0070000015536870911 2 2 2 2" xfId="5141"/>
    <cellStyle name="Arial0070000015536870911 2 2 3" xfId="3791"/>
    <cellStyle name="Arial0070000015536870911 2 3" xfId="1252"/>
    <cellStyle name="Arial0070000015536870911 2 3 2" xfId="2547"/>
    <cellStyle name="Arial0070000015536870911 2 3 2 2" xfId="5095"/>
    <cellStyle name="Arial0070000015536870911 2 4" xfId="1297"/>
    <cellStyle name="Arial0070000015536870911 2 4 2" xfId="3080"/>
    <cellStyle name="Arial0070000015536870911 2 4 2 2" xfId="5515"/>
    <cellStyle name="Arial0070000015536870911 2 4 3" xfId="4187"/>
    <cellStyle name="Arial0070000015536870911 2 5" xfId="1896"/>
    <cellStyle name="Arial0070000015536870911 2 5 2" xfId="3390"/>
    <cellStyle name="Arial0070000015536870911 2 5 2 2" xfId="5612"/>
    <cellStyle name="Arial0070000015536870911 2 5 3" xfId="4554"/>
    <cellStyle name="Arial0070000015536870911 2 6" xfId="1992"/>
    <cellStyle name="Arial0070000015536870911 2 6 2" xfId="4646"/>
    <cellStyle name="Arial0070000015536870911 2 7" xfId="2288"/>
    <cellStyle name="Arial0070000015536870911 2 7 2" xfId="4940"/>
    <cellStyle name="Arial0070000015536870911 2 8" xfId="2351"/>
    <cellStyle name="Arial0070000015536870911 2 8 2" xfId="5003"/>
    <cellStyle name="Arial0070000015536870911 2 9" xfId="3452"/>
    <cellStyle name="Arial0070000015536870911 3" xfId="877"/>
    <cellStyle name="Arial0070000015536870911 3 2" xfId="2595"/>
    <cellStyle name="Arial0070000015536870911 3 2 2" xfId="5142"/>
    <cellStyle name="Arial0070000015536870911 3 3" xfId="3792"/>
    <cellStyle name="Arial0070000015536870911 4" xfId="1251"/>
    <cellStyle name="Arial0070000015536870911 4 2" xfId="2546"/>
    <cellStyle name="Arial0070000015536870911 4 2 2" xfId="5094"/>
    <cellStyle name="Arial0070000015536870911 5" xfId="1298"/>
    <cellStyle name="Arial0070000015536870911 5 2" xfId="3081"/>
    <cellStyle name="Arial0070000015536870911 5 2 2" xfId="5516"/>
    <cellStyle name="Arial0070000015536870911 5 3" xfId="4188"/>
    <cellStyle name="Arial0070000015536870911 6" xfId="1894"/>
    <cellStyle name="Arial0070000015536870911 6 2" xfId="3391"/>
    <cellStyle name="Arial0070000015536870911 6 2 2" xfId="5613"/>
    <cellStyle name="Arial0070000015536870911 6 3" xfId="4552"/>
    <cellStyle name="Arial0070000015536870911 7" xfId="1993"/>
    <cellStyle name="Arial0070000015536870911 7 2" xfId="4647"/>
    <cellStyle name="Arial0070000015536870911 8" xfId="2287"/>
    <cellStyle name="Arial0070000015536870911 8 2" xfId="4939"/>
    <cellStyle name="Arial0070000015536870911 9" xfId="2350"/>
    <cellStyle name="Arial0070000015536870911 9 2" xfId="5002"/>
    <cellStyle name="Arial007000001565535" xfId="253"/>
    <cellStyle name="Arial007000001565535 10" xfId="3453"/>
    <cellStyle name="Arial007000001565535 2" xfId="254"/>
    <cellStyle name="Arial007000001565535 2 2" xfId="874"/>
    <cellStyle name="Arial007000001565535 2 2 2" xfId="2592"/>
    <cellStyle name="Arial007000001565535 2 2 2 2" xfId="5139"/>
    <cellStyle name="Arial007000001565535 2 2 3" xfId="3789"/>
    <cellStyle name="Arial007000001565535 2 3" xfId="1254"/>
    <cellStyle name="Arial007000001565535 2 3 2" xfId="2549"/>
    <cellStyle name="Arial007000001565535 2 3 2 2" xfId="5097"/>
    <cellStyle name="Arial007000001565535 2 4" xfId="1295"/>
    <cellStyle name="Arial007000001565535 2 4 2" xfId="3078"/>
    <cellStyle name="Arial007000001565535 2 4 2 2" xfId="5513"/>
    <cellStyle name="Arial007000001565535 2 4 3" xfId="4185"/>
    <cellStyle name="Arial007000001565535 2 5" xfId="1899"/>
    <cellStyle name="Arial007000001565535 2 5 2" xfId="3388"/>
    <cellStyle name="Arial007000001565535 2 5 2 2" xfId="5610"/>
    <cellStyle name="Arial007000001565535 2 5 3" xfId="4557"/>
    <cellStyle name="Arial007000001565535 2 6" xfId="1990"/>
    <cellStyle name="Arial007000001565535 2 6 2" xfId="4644"/>
    <cellStyle name="Arial007000001565535 2 7" xfId="2290"/>
    <cellStyle name="Arial007000001565535 2 7 2" xfId="4942"/>
    <cellStyle name="Arial007000001565535 2 8" xfId="2353"/>
    <cellStyle name="Arial007000001565535 2 8 2" xfId="5005"/>
    <cellStyle name="Arial007000001565535 2 9" xfId="3454"/>
    <cellStyle name="Arial007000001565535 3" xfId="875"/>
    <cellStyle name="Arial007000001565535 3 2" xfId="2593"/>
    <cellStyle name="Arial007000001565535 3 2 2" xfId="5140"/>
    <cellStyle name="Arial007000001565535 3 3" xfId="3790"/>
    <cellStyle name="Arial007000001565535 4" xfId="1253"/>
    <cellStyle name="Arial007000001565535 4 2" xfId="2548"/>
    <cellStyle name="Arial007000001565535 4 2 2" xfId="5096"/>
    <cellStyle name="Arial007000001565535 5" xfId="1296"/>
    <cellStyle name="Arial007000001565535 5 2" xfId="3079"/>
    <cellStyle name="Arial007000001565535 5 2 2" xfId="5514"/>
    <cellStyle name="Arial007000001565535 5 3" xfId="4186"/>
    <cellStyle name="Arial007000001565535 6" xfId="1897"/>
    <cellStyle name="Arial007000001565535 6 2" xfId="3389"/>
    <cellStyle name="Arial007000001565535 6 2 2" xfId="5611"/>
    <cellStyle name="Arial007000001565535 6 3" xfId="4555"/>
    <cellStyle name="Arial007000001565535 7" xfId="1991"/>
    <cellStyle name="Arial007000001565535 7 2" xfId="4645"/>
    <cellStyle name="Arial007000001565535 8" xfId="2289"/>
    <cellStyle name="Arial007000001565535 8 2" xfId="4941"/>
    <cellStyle name="Arial007000001565535 9" xfId="2352"/>
    <cellStyle name="Arial007000001565535 9 2" xfId="5004"/>
    <cellStyle name="Arial0110010000536870911" xfId="255"/>
    <cellStyle name="Arial01101000015536870911" xfId="256"/>
    <cellStyle name="Arial01101000015536870911 2" xfId="851"/>
    <cellStyle name="Arial01101000015536870911 2 2" xfId="2568"/>
    <cellStyle name="Arial01101000015536870911 2 2 2" xfId="5116"/>
    <cellStyle name="Arial01101000015536870911 2 3" xfId="3766"/>
    <cellStyle name="Arial01101000015536870911 3" xfId="1256"/>
    <cellStyle name="Arial01101000015536870911 3 2" xfId="2591"/>
    <cellStyle name="Arial01101000015536870911 3 2 2" xfId="5138"/>
    <cellStyle name="Arial01101000015536870911 3 3" xfId="4164"/>
    <cellStyle name="Arial01101000015536870911 4" xfId="1920"/>
    <cellStyle name="Arial01101000015536870911 4 2" xfId="3057"/>
    <cellStyle name="Arial01101000015536870911 4 2 2" xfId="5493"/>
    <cellStyle name="Arial01101000015536870911 4 3" xfId="4577"/>
    <cellStyle name="Arial01101000015536870911 5" xfId="1964"/>
    <cellStyle name="Arial01101000015536870911 5 2" xfId="4619"/>
    <cellStyle name="Arial01101000015536870911 6" xfId="3455"/>
    <cellStyle name="Arial017010000536870911" xfId="257"/>
    <cellStyle name="Arial018000000536870911" xfId="258"/>
    <cellStyle name="Arial10170100015536870911" xfId="259"/>
    <cellStyle name="Arial10170100015536870911 10" xfId="3456"/>
    <cellStyle name="Arial10170100015536870911 2" xfId="260"/>
    <cellStyle name="Arial10170100015536870911 2 2" xfId="872"/>
    <cellStyle name="Arial10170100015536870911 2 2 2" xfId="2589"/>
    <cellStyle name="Arial10170100015536870911 2 2 2 2" xfId="5136"/>
    <cellStyle name="Arial10170100015536870911 2 2 3" xfId="3787"/>
    <cellStyle name="Arial10170100015536870911 2 3" xfId="1258"/>
    <cellStyle name="Arial10170100015536870911 2 3 2" xfId="2551"/>
    <cellStyle name="Arial10170100015536870911 2 3 2 2" xfId="5099"/>
    <cellStyle name="Arial10170100015536870911 2 4" xfId="1293"/>
    <cellStyle name="Arial10170100015536870911 2 4 2" xfId="3076"/>
    <cellStyle name="Arial10170100015536870911 2 4 2 2" xfId="5511"/>
    <cellStyle name="Arial10170100015536870911 2 4 3" xfId="4183"/>
    <cellStyle name="Arial10170100015536870911 2 5" xfId="1901"/>
    <cellStyle name="Arial10170100015536870911 2 5 2" xfId="3384"/>
    <cellStyle name="Arial10170100015536870911 2 5 2 2" xfId="5606"/>
    <cellStyle name="Arial10170100015536870911 2 5 3" xfId="4559"/>
    <cellStyle name="Arial10170100015536870911 2 6" xfId="1988"/>
    <cellStyle name="Arial10170100015536870911 2 6 2" xfId="4642"/>
    <cellStyle name="Arial10170100015536870911 2 7" xfId="2292"/>
    <cellStyle name="Arial10170100015536870911 2 7 2" xfId="4944"/>
    <cellStyle name="Arial10170100015536870911 2 8" xfId="2355"/>
    <cellStyle name="Arial10170100015536870911 2 8 2" xfId="5007"/>
    <cellStyle name="Arial10170100015536870911 2 9" xfId="3457"/>
    <cellStyle name="Arial10170100015536870911 3" xfId="873"/>
    <cellStyle name="Arial10170100015536870911 3 2" xfId="2590"/>
    <cellStyle name="Arial10170100015536870911 3 2 2" xfId="5137"/>
    <cellStyle name="Arial10170100015536870911 3 3" xfId="3788"/>
    <cellStyle name="Arial10170100015536870911 4" xfId="1257"/>
    <cellStyle name="Arial10170100015536870911 4 2" xfId="2550"/>
    <cellStyle name="Arial10170100015536870911 4 2 2" xfId="5098"/>
    <cellStyle name="Arial10170100015536870911 5" xfId="1294"/>
    <cellStyle name="Arial10170100015536870911 5 2" xfId="3077"/>
    <cellStyle name="Arial10170100015536870911 5 2 2" xfId="5512"/>
    <cellStyle name="Arial10170100015536870911 5 3" xfId="4184"/>
    <cellStyle name="Arial10170100015536870911 6" xfId="1900"/>
    <cellStyle name="Arial10170100015536870911 6 2" xfId="3387"/>
    <cellStyle name="Arial10170100015536870911 6 2 2" xfId="5609"/>
    <cellStyle name="Arial10170100015536870911 6 3" xfId="4558"/>
    <cellStyle name="Arial10170100015536870911 7" xfId="1989"/>
    <cellStyle name="Arial10170100015536870911 7 2" xfId="4643"/>
    <cellStyle name="Arial10170100015536870911 8" xfId="2291"/>
    <cellStyle name="Arial10170100015536870911 8 2" xfId="4943"/>
    <cellStyle name="Arial10170100015536870911 9" xfId="2354"/>
    <cellStyle name="Arial10170100015536870911 9 2" xfId="5006"/>
    <cellStyle name="Arial107000000536870911" xfId="261"/>
    <cellStyle name="Arial107000001514155735" xfId="262"/>
    <cellStyle name="Arial107000001514155735 10" xfId="3458"/>
    <cellStyle name="Arial107000001514155735 2" xfId="263"/>
    <cellStyle name="Arial107000001514155735 2 2" xfId="869"/>
    <cellStyle name="Arial107000001514155735 2 2 2" xfId="2587"/>
    <cellStyle name="Arial107000001514155735 2 2 2 2" xfId="5134"/>
    <cellStyle name="Arial107000001514155735 2 2 3" xfId="3784"/>
    <cellStyle name="Arial107000001514155735 2 3" xfId="1260"/>
    <cellStyle name="Arial107000001514155735 2 3 2" xfId="2553"/>
    <cellStyle name="Arial107000001514155735 2 3 2 2" xfId="5101"/>
    <cellStyle name="Arial107000001514155735 2 4" xfId="1291"/>
    <cellStyle name="Arial107000001514155735 2 4 2" xfId="3074"/>
    <cellStyle name="Arial107000001514155735 2 4 2 2" xfId="5509"/>
    <cellStyle name="Arial107000001514155735 2 4 3" xfId="4181"/>
    <cellStyle name="Arial107000001514155735 2 5" xfId="1903"/>
    <cellStyle name="Arial107000001514155735 2 5 2" xfId="3382"/>
    <cellStyle name="Arial107000001514155735 2 5 2 2" xfId="5604"/>
    <cellStyle name="Arial107000001514155735 2 5 3" xfId="4561"/>
    <cellStyle name="Arial107000001514155735 2 6" xfId="1986"/>
    <cellStyle name="Arial107000001514155735 2 6 2" xfId="4640"/>
    <cellStyle name="Arial107000001514155735 2 7" xfId="2294"/>
    <cellStyle name="Arial107000001514155735 2 7 2" xfId="4946"/>
    <cellStyle name="Arial107000001514155735 2 8" xfId="2357"/>
    <cellStyle name="Arial107000001514155735 2 8 2" xfId="5009"/>
    <cellStyle name="Arial107000001514155735 2 9" xfId="3459"/>
    <cellStyle name="Arial107000001514155735 3" xfId="870"/>
    <cellStyle name="Arial107000001514155735 3 2" xfId="2588"/>
    <cellStyle name="Arial107000001514155735 3 2 2" xfId="5135"/>
    <cellStyle name="Arial107000001514155735 3 3" xfId="3785"/>
    <cellStyle name="Arial107000001514155735 4" xfId="1259"/>
    <cellStyle name="Arial107000001514155735 4 2" xfId="2552"/>
    <cellStyle name="Arial107000001514155735 4 2 2" xfId="5100"/>
    <cellStyle name="Arial107000001514155735 5" xfId="1292"/>
    <cellStyle name="Arial107000001514155735 5 2" xfId="3075"/>
    <cellStyle name="Arial107000001514155735 5 2 2" xfId="5510"/>
    <cellStyle name="Arial107000001514155735 5 3" xfId="4182"/>
    <cellStyle name="Arial107000001514155735 6" xfId="1902"/>
    <cellStyle name="Arial107000001514155735 6 2" xfId="3383"/>
    <cellStyle name="Arial107000001514155735 6 2 2" xfId="5605"/>
    <cellStyle name="Arial107000001514155735 6 3" xfId="4560"/>
    <cellStyle name="Arial107000001514155735 7" xfId="1987"/>
    <cellStyle name="Arial107000001514155735 7 2" xfId="4641"/>
    <cellStyle name="Arial107000001514155735 8" xfId="2293"/>
    <cellStyle name="Arial107000001514155735 8 2" xfId="4945"/>
    <cellStyle name="Arial107000001514155735 9" xfId="2356"/>
    <cellStyle name="Arial107000001514155735 9 2" xfId="5008"/>
    <cellStyle name="Arial107000001514155735FMT" xfId="264"/>
    <cellStyle name="Arial107000001514155735FMT 10" xfId="3460"/>
    <cellStyle name="Arial107000001514155735FMT 2" xfId="265"/>
    <cellStyle name="Arial107000001514155735FMT 2 2" xfId="867"/>
    <cellStyle name="Arial107000001514155735FMT 2 2 2" xfId="2585"/>
    <cellStyle name="Arial107000001514155735FMT 2 2 2 2" xfId="5132"/>
    <cellStyle name="Arial107000001514155735FMT 2 2 3" xfId="3782"/>
    <cellStyle name="Arial107000001514155735FMT 2 3" xfId="1262"/>
    <cellStyle name="Arial107000001514155735FMT 2 3 2" xfId="2555"/>
    <cellStyle name="Arial107000001514155735FMT 2 3 2 2" xfId="5103"/>
    <cellStyle name="Arial107000001514155735FMT 2 4" xfId="1289"/>
    <cellStyle name="Arial107000001514155735FMT 2 4 2" xfId="3072"/>
    <cellStyle name="Arial107000001514155735FMT 2 4 2 2" xfId="5507"/>
    <cellStyle name="Arial107000001514155735FMT 2 4 3" xfId="4179"/>
    <cellStyle name="Arial107000001514155735FMT 2 5" xfId="1905"/>
    <cellStyle name="Arial107000001514155735FMT 2 5 2" xfId="3380"/>
    <cellStyle name="Arial107000001514155735FMT 2 5 2 2" xfId="5602"/>
    <cellStyle name="Arial107000001514155735FMT 2 5 3" xfId="4563"/>
    <cellStyle name="Arial107000001514155735FMT 2 6" xfId="1984"/>
    <cellStyle name="Arial107000001514155735FMT 2 6 2" xfId="4638"/>
    <cellStyle name="Arial107000001514155735FMT 2 7" xfId="2296"/>
    <cellStyle name="Arial107000001514155735FMT 2 7 2" xfId="4948"/>
    <cellStyle name="Arial107000001514155735FMT 2 8" xfId="2359"/>
    <cellStyle name="Arial107000001514155735FMT 2 8 2" xfId="5011"/>
    <cellStyle name="Arial107000001514155735FMT 2 9" xfId="3461"/>
    <cellStyle name="Arial107000001514155735FMT 3" xfId="868"/>
    <cellStyle name="Arial107000001514155735FMT 3 2" xfId="2586"/>
    <cellStyle name="Arial107000001514155735FMT 3 2 2" xfId="5133"/>
    <cellStyle name="Arial107000001514155735FMT 3 3" xfId="3783"/>
    <cellStyle name="Arial107000001514155735FMT 4" xfId="1261"/>
    <cellStyle name="Arial107000001514155735FMT 4 2" xfId="2554"/>
    <cellStyle name="Arial107000001514155735FMT 4 2 2" xfId="5102"/>
    <cellStyle name="Arial107000001514155735FMT 5" xfId="1290"/>
    <cellStyle name="Arial107000001514155735FMT 5 2" xfId="3073"/>
    <cellStyle name="Arial107000001514155735FMT 5 2 2" xfId="5508"/>
    <cellStyle name="Arial107000001514155735FMT 5 3" xfId="4180"/>
    <cellStyle name="Arial107000001514155735FMT 6" xfId="1904"/>
    <cellStyle name="Arial107000001514155735FMT 6 2" xfId="3381"/>
    <cellStyle name="Arial107000001514155735FMT 6 2 2" xfId="5603"/>
    <cellStyle name="Arial107000001514155735FMT 6 3" xfId="4562"/>
    <cellStyle name="Arial107000001514155735FMT 7" xfId="1985"/>
    <cellStyle name="Arial107000001514155735FMT 7 2" xfId="4639"/>
    <cellStyle name="Arial107000001514155735FMT 8" xfId="2295"/>
    <cellStyle name="Arial107000001514155735FMT 8 2" xfId="4947"/>
    <cellStyle name="Arial107000001514155735FMT 9" xfId="2358"/>
    <cellStyle name="Arial107000001514155735FMT 9 2" xfId="5010"/>
    <cellStyle name="Arial1070000015536870911" xfId="266"/>
    <cellStyle name="Arial1070000015536870911 10" xfId="3462"/>
    <cellStyle name="Arial1070000015536870911 2" xfId="267"/>
    <cellStyle name="Arial1070000015536870911 2 2" xfId="865"/>
    <cellStyle name="Arial1070000015536870911 2 2 2" xfId="2583"/>
    <cellStyle name="Arial1070000015536870911 2 2 2 2" xfId="5130"/>
    <cellStyle name="Arial1070000015536870911 2 2 3" xfId="3780"/>
    <cellStyle name="Arial1070000015536870911 2 3" xfId="1264"/>
    <cellStyle name="Arial1070000015536870911 2 3 2" xfId="2557"/>
    <cellStyle name="Arial1070000015536870911 2 3 2 2" xfId="5105"/>
    <cellStyle name="Arial1070000015536870911 2 4" xfId="1287"/>
    <cellStyle name="Arial1070000015536870911 2 4 2" xfId="3070"/>
    <cellStyle name="Arial1070000015536870911 2 4 2 2" xfId="5505"/>
    <cellStyle name="Arial1070000015536870911 2 4 3" xfId="4177"/>
    <cellStyle name="Arial1070000015536870911 2 5" xfId="1907"/>
    <cellStyle name="Arial1070000015536870911 2 5 2" xfId="3378"/>
    <cellStyle name="Arial1070000015536870911 2 5 2 2" xfId="5600"/>
    <cellStyle name="Arial1070000015536870911 2 5 3" xfId="4565"/>
    <cellStyle name="Arial1070000015536870911 2 6" xfId="1982"/>
    <cellStyle name="Arial1070000015536870911 2 6 2" xfId="4636"/>
    <cellStyle name="Arial1070000015536870911 2 7" xfId="2298"/>
    <cellStyle name="Arial1070000015536870911 2 7 2" xfId="4950"/>
    <cellStyle name="Arial1070000015536870911 2 8" xfId="2361"/>
    <cellStyle name="Arial1070000015536870911 2 8 2" xfId="5013"/>
    <cellStyle name="Arial1070000015536870911 2 9" xfId="3463"/>
    <cellStyle name="Arial1070000015536870911 3" xfId="866"/>
    <cellStyle name="Arial1070000015536870911 3 2" xfId="2584"/>
    <cellStyle name="Arial1070000015536870911 3 2 2" xfId="5131"/>
    <cellStyle name="Arial1070000015536870911 3 3" xfId="3781"/>
    <cellStyle name="Arial1070000015536870911 4" xfId="1263"/>
    <cellStyle name="Arial1070000015536870911 4 2" xfId="2556"/>
    <cellStyle name="Arial1070000015536870911 4 2 2" xfId="5104"/>
    <cellStyle name="Arial1070000015536870911 5" xfId="1288"/>
    <cellStyle name="Arial1070000015536870911 5 2" xfId="3071"/>
    <cellStyle name="Arial1070000015536870911 5 2 2" xfId="5506"/>
    <cellStyle name="Arial1070000015536870911 5 3" xfId="4178"/>
    <cellStyle name="Arial1070000015536870911 6" xfId="1906"/>
    <cellStyle name="Arial1070000015536870911 6 2" xfId="3379"/>
    <cellStyle name="Arial1070000015536870911 6 2 2" xfId="5601"/>
    <cellStyle name="Arial1070000015536870911 6 3" xfId="4564"/>
    <cellStyle name="Arial1070000015536870911 7" xfId="1983"/>
    <cellStyle name="Arial1070000015536870911 7 2" xfId="4637"/>
    <cellStyle name="Arial1070000015536870911 8" xfId="2297"/>
    <cellStyle name="Arial1070000015536870911 8 2" xfId="4949"/>
    <cellStyle name="Arial1070000015536870911 9" xfId="2360"/>
    <cellStyle name="Arial1070000015536870911 9 2" xfId="5012"/>
    <cellStyle name="Arial1070000015536870911FMT" xfId="268"/>
    <cellStyle name="Arial1070000015536870911FMT 10" xfId="3464"/>
    <cellStyle name="Arial1070000015536870911FMT 2" xfId="269"/>
    <cellStyle name="Arial1070000015536870911FMT 2 2" xfId="863"/>
    <cellStyle name="Arial1070000015536870911FMT 2 2 2" xfId="2580"/>
    <cellStyle name="Arial1070000015536870911FMT 2 2 2 2" xfId="5127"/>
    <cellStyle name="Arial1070000015536870911FMT 2 2 3" xfId="3778"/>
    <cellStyle name="Arial1070000015536870911FMT 2 3" xfId="1266"/>
    <cellStyle name="Arial1070000015536870911FMT 2 3 2" xfId="2559"/>
    <cellStyle name="Arial1070000015536870911FMT 2 3 2 2" xfId="5107"/>
    <cellStyle name="Arial1070000015536870911FMT 2 4" xfId="1285"/>
    <cellStyle name="Arial1070000015536870911FMT 2 4 2" xfId="3068"/>
    <cellStyle name="Arial1070000015536870911FMT 2 4 2 2" xfId="5503"/>
    <cellStyle name="Arial1070000015536870911FMT 2 4 3" xfId="4175"/>
    <cellStyle name="Arial1070000015536870911FMT 2 5" xfId="1909"/>
    <cellStyle name="Arial1070000015536870911FMT 2 5 2" xfId="3376"/>
    <cellStyle name="Arial1070000015536870911FMT 2 5 2 2" xfId="5598"/>
    <cellStyle name="Arial1070000015536870911FMT 2 5 3" xfId="4567"/>
    <cellStyle name="Arial1070000015536870911FMT 2 6" xfId="1979"/>
    <cellStyle name="Arial1070000015536870911FMT 2 6 2" xfId="4634"/>
    <cellStyle name="Arial1070000015536870911FMT 2 7" xfId="2300"/>
    <cellStyle name="Arial1070000015536870911FMT 2 7 2" xfId="4952"/>
    <cellStyle name="Arial1070000015536870911FMT 2 8" xfId="2363"/>
    <cellStyle name="Arial1070000015536870911FMT 2 8 2" xfId="5015"/>
    <cellStyle name="Arial1070000015536870911FMT 2 9" xfId="3465"/>
    <cellStyle name="Arial1070000015536870911FMT 3" xfId="864"/>
    <cellStyle name="Arial1070000015536870911FMT 3 2" xfId="2582"/>
    <cellStyle name="Arial1070000015536870911FMT 3 2 2" xfId="5129"/>
    <cellStyle name="Arial1070000015536870911FMT 3 3" xfId="3779"/>
    <cellStyle name="Arial1070000015536870911FMT 4" xfId="1265"/>
    <cellStyle name="Arial1070000015536870911FMT 4 2" xfId="2558"/>
    <cellStyle name="Arial1070000015536870911FMT 4 2 2" xfId="5106"/>
    <cellStyle name="Arial1070000015536870911FMT 5" xfId="1286"/>
    <cellStyle name="Arial1070000015536870911FMT 5 2" xfId="3069"/>
    <cellStyle name="Arial1070000015536870911FMT 5 2 2" xfId="5504"/>
    <cellStyle name="Arial1070000015536870911FMT 5 3" xfId="4176"/>
    <cellStyle name="Arial1070000015536870911FMT 6" xfId="1908"/>
    <cellStyle name="Arial1070000015536870911FMT 6 2" xfId="3377"/>
    <cellStyle name="Arial1070000015536870911FMT 6 2 2" xfId="5599"/>
    <cellStyle name="Arial1070000015536870911FMT 6 3" xfId="4566"/>
    <cellStyle name="Arial1070000015536870911FMT 7" xfId="1980"/>
    <cellStyle name="Arial1070000015536870911FMT 7 2" xfId="4635"/>
    <cellStyle name="Arial1070000015536870911FMT 8" xfId="2299"/>
    <cellStyle name="Arial1070000015536870911FMT 8 2" xfId="4951"/>
    <cellStyle name="Arial1070000015536870911FMT 9" xfId="2362"/>
    <cellStyle name="Arial1070000015536870911FMT 9 2" xfId="5014"/>
    <cellStyle name="Arial107000001565535" xfId="270"/>
    <cellStyle name="Arial107000001565535 10" xfId="3466"/>
    <cellStyle name="Arial107000001565535 2" xfId="271"/>
    <cellStyle name="Arial107000001565535 2 2" xfId="861"/>
    <cellStyle name="Arial107000001565535 2 2 2" xfId="2578"/>
    <cellStyle name="Arial107000001565535 2 2 2 2" xfId="5125"/>
    <cellStyle name="Arial107000001565535 2 2 3" xfId="3776"/>
    <cellStyle name="Arial107000001565535 2 3" xfId="1268"/>
    <cellStyle name="Arial107000001565535 2 3 2" xfId="2561"/>
    <cellStyle name="Arial107000001565535 2 3 2 2" xfId="5109"/>
    <cellStyle name="Arial107000001565535 2 4" xfId="1283"/>
    <cellStyle name="Arial107000001565535 2 4 2" xfId="3066"/>
    <cellStyle name="Arial107000001565535 2 4 2 2" xfId="5501"/>
    <cellStyle name="Arial107000001565535 2 4 3" xfId="4173"/>
    <cellStyle name="Arial107000001565535 2 5" xfId="1911"/>
    <cellStyle name="Arial107000001565535 2 5 2" xfId="3374"/>
    <cellStyle name="Arial107000001565535 2 5 2 2" xfId="5596"/>
    <cellStyle name="Arial107000001565535 2 5 3" xfId="4569"/>
    <cellStyle name="Arial107000001565535 2 6" xfId="1977"/>
    <cellStyle name="Arial107000001565535 2 6 2" xfId="4632"/>
    <cellStyle name="Arial107000001565535 2 7" xfId="2302"/>
    <cellStyle name="Arial107000001565535 2 7 2" xfId="4954"/>
    <cellStyle name="Arial107000001565535 2 8" xfId="2365"/>
    <cellStyle name="Arial107000001565535 2 8 2" xfId="5017"/>
    <cellStyle name="Arial107000001565535 2 9" xfId="3467"/>
    <cellStyle name="Arial107000001565535 3" xfId="862"/>
    <cellStyle name="Arial107000001565535 3 2" xfId="2579"/>
    <cellStyle name="Arial107000001565535 3 2 2" xfId="5126"/>
    <cellStyle name="Arial107000001565535 3 3" xfId="3777"/>
    <cellStyle name="Arial107000001565535 4" xfId="1267"/>
    <cellStyle name="Arial107000001565535 4 2" xfId="2560"/>
    <cellStyle name="Arial107000001565535 4 2 2" xfId="5108"/>
    <cellStyle name="Arial107000001565535 5" xfId="1284"/>
    <cellStyle name="Arial107000001565535 5 2" xfId="3067"/>
    <cellStyle name="Arial107000001565535 5 2 2" xfId="5502"/>
    <cellStyle name="Arial107000001565535 5 3" xfId="4174"/>
    <cellStyle name="Arial107000001565535 6" xfId="1910"/>
    <cellStyle name="Arial107000001565535 6 2" xfId="3375"/>
    <cellStyle name="Arial107000001565535 6 2 2" xfId="5597"/>
    <cellStyle name="Arial107000001565535 6 3" xfId="4568"/>
    <cellStyle name="Arial107000001565535 7" xfId="1978"/>
    <cellStyle name="Arial107000001565535 7 2" xfId="4633"/>
    <cellStyle name="Arial107000001565535 8" xfId="2301"/>
    <cellStyle name="Arial107000001565535 8 2" xfId="4953"/>
    <cellStyle name="Arial107000001565535 9" xfId="2364"/>
    <cellStyle name="Arial107000001565535 9 2" xfId="5016"/>
    <cellStyle name="Arial107000001565535FMT" xfId="272"/>
    <cellStyle name="Arial107000001565535FMT 10" xfId="3468"/>
    <cellStyle name="Arial107000001565535FMT 2" xfId="273"/>
    <cellStyle name="Arial107000001565535FMT 2 2" xfId="859"/>
    <cellStyle name="Arial107000001565535FMT 2 2 2" xfId="2576"/>
    <cellStyle name="Arial107000001565535FMT 2 2 2 2" xfId="5123"/>
    <cellStyle name="Arial107000001565535FMT 2 2 3" xfId="3774"/>
    <cellStyle name="Arial107000001565535FMT 2 3" xfId="1270"/>
    <cellStyle name="Arial107000001565535FMT 2 3 2" xfId="2563"/>
    <cellStyle name="Arial107000001565535FMT 2 3 2 2" xfId="5111"/>
    <cellStyle name="Arial107000001565535FMT 2 4" xfId="1281"/>
    <cellStyle name="Arial107000001565535FMT 2 4 2" xfId="3064"/>
    <cellStyle name="Arial107000001565535FMT 2 4 2 2" xfId="5499"/>
    <cellStyle name="Arial107000001565535FMT 2 4 3" xfId="4171"/>
    <cellStyle name="Arial107000001565535FMT 2 5" xfId="1913"/>
    <cellStyle name="Arial107000001565535FMT 2 5 2" xfId="3372"/>
    <cellStyle name="Arial107000001565535FMT 2 5 2 2" xfId="5594"/>
    <cellStyle name="Arial107000001565535FMT 2 5 3" xfId="4571"/>
    <cellStyle name="Arial107000001565535FMT 2 6" xfId="1975"/>
    <cellStyle name="Arial107000001565535FMT 2 6 2" xfId="4630"/>
    <cellStyle name="Arial107000001565535FMT 2 7" xfId="2304"/>
    <cellStyle name="Arial107000001565535FMT 2 7 2" xfId="4956"/>
    <cellStyle name="Arial107000001565535FMT 2 8" xfId="2367"/>
    <cellStyle name="Arial107000001565535FMT 2 8 2" xfId="5019"/>
    <cellStyle name="Arial107000001565535FMT 2 9" xfId="3469"/>
    <cellStyle name="Arial107000001565535FMT 3" xfId="860"/>
    <cellStyle name="Arial107000001565535FMT 3 2" xfId="2577"/>
    <cellStyle name="Arial107000001565535FMT 3 2 2" xfId="5124"/>
    <cellStyle name="Arial107000001565535FMT 3 3" xfId="3775"/>
    <cellStyle name="Arial107000001565535FMT 4" xfId="1269"/>
    <cellStyle name="Arial107000001565535FMT 4 2" xfId="2562"/>
    <cellStyle name="Arial107000001565535FMT 4 2 2" xfId="5110"/>
    <cellStyle name="Arial107000001565535FMT 5" xfId="1282"/>
    <cellStyle name="Arial107000001565535FMT 5 2" xfId="3065"/>
    <cellStyle name="Arial107000001565535FMT 5 2 2" xfId="5500"/>
    <cellStyle name="Arial107000001565535FMT 5 3" xfId="4172"/>
    <cellStyle name="Arial107000001565535FMT 6" xfId="1912"/>
    <cellStyle name="Arial107000001565535FMT 6 2" xfId="3373"/>
    <cellStyle name="Arial107000001565535FMT 6 2 2" xfId="5595"/>
    <cellStyle name="Arial107000001565535FMT 6 3" xfId="4570"/>
    <cellStyle name="Arial107000001565535FMT 7" xfId="1976"/>
    <cellStyle name="Arial107000001565535FMT 7 2" xfId="4631"/>
    <cellStyle name="Arial107000001565535FMT 8" xfId="2303"/>
    <cellStyle name="Arial107000001565535FMT 8 2" xfId="4955"/>
    <cellStyle name="Arial107000001565535FMT 9" xfId="2366"/>
    <cellStyle name="Arial107000001565535FMT 9 2" xfId="5018"/>
    <cellStyle name="Arial117100000536870911" xfId="274"/>
    <cellStyle name="Arial118000000536870911" xfId="275"/>
    <cellStyle name="Arial2110100000536870911" xfId="276"/>
    <cellStyle name="Arial21101000015536870911" xfId="277"/>
    <cellStyle name="Arial21101000015536870911 2" xfId="853"/>
    <cellStyle name="Arial21101000015536870911 2 2" xfId="2570"/>
    <cellStyle name="Arial21101000015536870911 2 2 2" xfId="5117"/>
    <cellStyle name="Arial21101000015536870911 2 3" xfId="3768"/>
    <cellStyle name="Arial21101000015536870911 3" xfId="1271"/>
    <cellStyle name="Arial21101000015536870911 3 2" xfId="2575"/>
    <cellStyle name="Arial21101000015536870911 3 2 2" xfId="5122"/>
    <cellStyle name="Arial21101000015536870911 3 3" xfId="4165"/>
    <cellStyle name="Arial21101000015536870911 4" xfId="1919"/>
    <cellStyle name="Arial21101000015536870911 4 2" xfId="3058"/>
    <cellStyle name="Arial21101000015536870911 4 2 2" xfId="5494"/>
    <cellStyle name="Arial21101000015536870911 4 3" xfId="4576"/>
    <cellStyle name="Arial21101000015536870911 5" xfId="1969"/>
    <cellStyle name="Arial21101000015536870911 5 2" xfId="4624"/>
    <cellStyle name="Arial21101000015536870911 6" xfId="3470"/>
    <cellStyle name="Arial2170000015536870911" xfId="278"/>
    <cellStyle name="Arial2170000015536870911 10" xfId="3471"/>
    <cellStyle name="Arial2170000015536870911 2" xfId="279"/>
    <cellStyle name="Arial2170000015536870911 2 2" xfId="857"/>
    <cellStyle name="Arial2170000015536870911 2 2 2" xfId="2573"/>
    <cellStyle name="Arial2170000015536870911 2 2 2 2" xfId="5120"/>
    <cellStyle name="Arial2170000015536870911 2 2 3" xfId="3772"/>
    <cellStyle name="Arial2170000015536870911 2 3" xfId="1273"/>
    <cellStyle name="Arial2170000015536870911 2 3 2" xfId="2565"/>
    <cellStyle name="Arial2170000015536870911 2 3 2 2" xfId="5113"/>
    <cellStyle name="Arial2170000015536870911 2 4" xfId="1279"/>
    <cellStyle name="Arial2170000015536870911 2 4 2" xfId="3062"/>
    <cellStyle name="Arial2170000015536870911 2 4 2 2" xfId="5497"/>
    <cellStyle name="Arial2170000015536870911 2 4 3" xfId="4169"/>
    <cellStyle name="Arial2170000015536870911 2 5" xfId="1915"/>
    <cellStyle name="Arial2170000015536870911 2 5 2" xfId="3370"/>
    <cellStyle name="Arial2170000015536870911 2 5 2 2" xfId="5592"/>
    <cellStyle name="Arial2170000015536870911 2 5 3" xfId="4573"/>
    <cellStyle name="Arial2170000015536870911 2 6" xfId="1973"/>
    <cellStyle name="Arial2170000015536870911 2 6 2" xfId="4628"/>
    <cellStyle name="Arial2170000015536870911 2 7" xfId="2306"/>
    <cellStyle name="Arial2170000015536870911 2 7 2" xfId="4958"/>
    <cellStyle name="Arial2170000015536870911 2 8" xfId="2369"/>
    <cellStyle name="Arial2170000015536870911 2 8 2" xfId="5021"/>
    <cellStyle name="Arial2170000015536870911 2 9" xfId="3472"/>
    <cellStyle name="Arial2170000015536870911 3" xfId="858"/>
    <cellStyle name="Arial2170000015536870911 3 2" xfId="2574"/>
    <cellStyle name="Arial2170000015536870911 3 2 2" xfId="5121"/>
    <cellStyle name="Arial2170000015536870911 3 3" xfId="3773"/>
    <cellStyle name="Arial2170000015536870911 4" xfId="1272"/>
    <cellStyle name="Arial2170000015536870911 4 2" xfId="2564"/>
    <cellStyle name="Arial2170000015536870911 4 2 2" xfId="5112"/>
    <cellStyle name="Arial2170000015536870911 5" xfId="1280"/>
    <cellStyle name="Arial2170000015536870911 5 2" xfId="3063"/>
    <cellStyle name="Arial2170000015536870911 5 2 2" xfId="5498"/>
    <cellStyle name="Arial2170000015536870911 5 3" xfId="4170"/>
    <cellStyle name="Arial2170000015536870911 6" xfId="1914"/>
    <cellStyle name="Arial2170000015536870911 6 2" xfId="3371"/>
    <cellStyle name="Arial2170000015536870911 6 2 2" xfId="5593"/>
    <cellStyle name="Arial2170000015536870911 6 3" xfId="4572"/>
    <cellStyle name="Arial2170000015536870911 7" xfId="1974"/>
    <cellStyle name="Arial2170000015536870911 7 2" xfId="4629"/>
    <cellStyle name="Arial2170000015536870911 8" xfId="2305"/>
    <cellStyle name="Arial2170000015536870911 8 2" xfId="4957"/>
    <cellStyle name="Arial2170000015536870911 9" xfId="2368"/>
    <cellStyle name="Arial2170000015536870911 9 2" xfId="5020"/>
    <cellStyle name="Arial2170000015536870911FMT" xfId="280"/>
    <cellStyle name="Arial2170000015536870911FMT 10" xfId="3473"/>
    <cellStyle name="Arial2170000015536870911FMT 2" xfId="281"/>
    <cellStyle name="Arial2170000015536870911FMT 2 2" xfId="855"/>
    <cellStyle name="Arial2170000015536870911FMT 2 2 2" xfId="2571"/>
    <cellStyle name="Arial2170000015536870911FMT 2 2 2 2" xfId="5118"/>
    <cellStyle name="Arial2170000015536870911FMT 2 2 3" xfId="3770"/>
    <cellStyle name="Arial2170000015536870911FMT 2 3" xfId="1275"/>
    <cellStyle name="Arial2170000015536870911FMT 2 3 2" xfId="2567"/>
    <cellStyle name="Arial2170000015536870911FMT 2 3 2 2" xfId="5115"/>
    <cellStyle name="Arial2170000015536870911FMT 2 4" xfId="1277"/>
    <cellStyle name="Arial2170000015536870911FMT 2 4 2" xfId="3060"/>
    <cellStyle name="Arial2170000015536870911FMT 2 4 2 2" xfId="5495"/>
    <cellStyle name="Arial2170000015536870911FMT 2 4 3" xfId="4167"/>
    <cellStyle name="Arial2170000015536870911FMT 2 5" xfId="1917"/>
    <cellStyle name="Arial2170000015536870911FMT 2 5 2" xfId="3368"/>
    <cellStyle name="Arial2170000015536870911FMT 2 5 2 2" xfId="5590"/>
    <cellStyle name="Arial2170000015536870911FMT 2 5 3" xfId="4575"/>
    <cellStyle name="Arial2170000015536870911FMT 2 6" xfId="1971"/>
    <cellStyle name="Arial2170000015536870911FMT 2 6 2" xfId="4626"/>
    <cellStyle name="Arial2170000015536870911FMT 2 7" xfId="2308"/>
    <cellStyle name="Arial2170000015536870911FMT 2 7 2" xfId="4960"/>
    <cellStyle name="Arial2170000015536870911FMT 2 8" xfId="2371"/>
    <cellStyle name="Arial2170000015536870911FMT 2 8 2" xfId="5023"/>
    <cellStyle name="Arial2170000015536870911FMT 2 9" xfId="3474"/>
    <cellStyle name="Arial2170000015536870911FMT 3" xfId="856"/>
    <cellStyle name="Arial2170000015536870911FMT 3 2" xfId="2572"/>
    <cellStyle name="Arial2170000015536870911FMT 3 2 2" xfId="5119"/>
    <cellStyle name="Arial2170000015536870911FMT 3 3" xfId="3771"/>
    <cellStyle name="Arial2170000015536870911FMT 4" xfId="1274"/>
    <cellStyle name="Arial2170000015536870911FMT 4 2" xfId="2566"/>
    <cellStyle name="Arial2170000015536870911FMT 4 2 2" xfId="5114"/>
    <cellStyle name="Arial2170000015536870911FMT 5" xfId="1278"/>
    <cellStyle name="Arial2170000015536870911FMT 5 2" xfId="3061"/>
    <cellStyle name="Arial2170000015536870911FMT 5 2 2" xfId="5496"/>
    <cellStyle name="Arial2170000015536870911FMT 5 3" xfId="4168"/>
    <cellStyle name="Arial2170000015536870911FMT 6" xfId="1916"/>
    <cellStyle name="Arial2170000015536870911FMT 6 2" xfId="3369"/>
    <cellStyle name="Arial2170000015536870911FMT 6 2 2" xfId="5591"/>
    <cellStyle name="Arial2170000015536870911FMT 6 3" xfId="4574"/>
    <cellStyle name="Arial2170000015536870911FMT 7" xfId="1972"/>
    <cellStyle name="Arial2170000015536870911FMT 7 2" xfId="4627"/>
    <cellStyle name="Arial2170000015536870911FMT 8" xfId="2307"/>
    <cellStyle name="Arial2170000015536870911FMT 8 2" xfId="4959"/>
    <cellStyle name="Arial2170000015536870911FMT 9" xfId="2370"/>
    <cellStyle name="Arial2170000015536870911FMT 9 2" xfId="5022"/>
    <cellStyle name="Bad" xfId="282"/>
    <cellStyle name="Calc Currency (0)" xfId="283"/>
    <cellStyle name="Calc Currency (2)" xfId="284"/>
    <cellStyle name="Calc Percent (0)" xfId="285"/>
    <cellStyle name="Calc Percent (1)" xfId="286"/>
    <cellStyle name="Calc Percent (2)" xfId="287"/>
    <cellStyle name="Calc Units (0)" xfId="288"/>
    <cellStyle name="Calc Units (1)" xfId="289"/>
    <cellStyle name="Calc Units (2)" xfId="290"/>
    <cellStyle name="Calculation" xfId="291"/>
    <cellStyle name="Calculation 2" xfId="854"/>
    <cellStyle name="Calculation 2 2" xfId="2581"/>
    <cellStyle name="Calculation 2 2 2" xfId="5128"/>
    <cellStyle name="Calculation 2 3" xfId="3769"/>
    <cellStyle name="Calculation 3" xfId="1276"/>
    <cellStyle name="Calculation 3 2" xfId="2569"/>
    <cellStyle name="Calculation 3 3" xfId="4166"/>
    <cellStyle name="Calculation 4" xfId="1918"/>
    <cellStyle name="Calculation 4 2" xfId="3059"/>
    <cellStyle name="Calculation 5" xfId="1970"/>
    <cellStyle name="Calculation 5 2" xfId="4625"/>
    <cellStyle name="Calculation 6" xfId="3475"/>
    <cellStyle name="Check Cell" xfId="292"/>
    <cellStyle name="Comma [0]" xfId="293"/>
    <cellStyle name="Comma [00]" xfId="294"/>
    <cellStyle name="Comma 2" xfId="295"/>
    <cellStyle name="Comma 3" xfId="296"/>
    <cellStyle name="Comma_Generation Model final - 27-06-2005" xfId="297"/>
    <cellStyle name="Comma0" xfId="298"/>
    <cellStyle name="Currency [0]" xfId="299"/>
    <cellStyle name="Currency [00]" xfId="300"/>
    <cellStyle name="Currency_laroux" xfId="301"/>
    <cellStyle name="Data Cell - PerformancePoint" xfId="302"/>
    <cellStyle name="Data Entry Cell - PerformancePoint" xfId="303"/>
    <cellStyle name="Date" xfId="304"/>
    <cellStyle name="Date Short" xfId="305"/>
    <cellStyle name="Default" xfId="306"/>
    <cellStyle name="Dezimal [0]_PERSONAL" xfId="307"/>
    <cellStyle name="Dezimal_PERSONAL" xfId="308"/>
    <cellStyle name="done" xfId="309"/>
    <cellStyle name="Dziesiêtny [0]_1" xfId="310"/>
    <cellStyle name="Dziesiêtny_1" xfId="311"/>
    <cellStyle name="Emphasis 1" xfId="312"/>
    <cellStyle name="Emphasis 1 2" xfId="313"/>
    <cellStyle name="Emphasis 1 3" xfId="314"/>
    <cellStyle name="Emphasis 1 4" xfId="315"/>
    <cellStyle name="Emphasis 1 5" xfId="316"/>
    <cellStyle name="Emphasis 1 6" xfId="317"/>
    <cellStyle name="Emphasis 2" xfId="318"/>
    <cellStyle name="Emphasis 2 2" xfId="319"/>
    <cellStyle name="Emphasis 2 3" xfId="320"/>
    <cellStyle name="Emphasis 2 4" xfId="321"/>
    <cellStyle name="Emphasis 2 5" xfId="322"/>
    <cellStyle name="Emphasis 2 6" xfId="323"/>
    <cellStyle name="Emphasis 3" xfId="324"/>
    <cellStyle name="Enter Currency (0)" xfId="325"/>
    <cellStyle name="Enter Currency (2)" xfId="326"/>
    <cellStyle name="Enter Units (0)" xfId="327"/>
    <cellStyle name="Enter Units (1)" xfId="328"/>
    <cellStyle name="Enter Units (2)" xfId="329"/>
    <cellStyle name="Euro" xfId="330"/>
    <cellStyle name="Explanatory Text" xfId="331"/>
    <cellStyle name="Good" xfId="332"/>
    <cellStyle name="Good 2" xfId="333"/>
    <cellStyle name="Good 3" xfId="334"/>
    <cellStyle name="Good 4" xfId="335"/>
    <cellStyle name="Good_7-р_Из_Системы" xfId="336"/>
    <cellStyle name="Grey" xfId="337"/>
    <cellStyle name="Header1" xfId="338"/>
    <cellStyle name="Header2" xfId="339"/>
    <cellStyle name="Header2 10" xfId="3476"/>
    <cellStyle name="Header2 2" xfId="871"/>
    <cellStyle name="Header2 2 2" xfId="2599"/>
    <cellStyle name="Header2 2 2 2" xfId="5146"/>
    <cellStyle name="Header2 2 3" xfId="3786"/>
    <cellStyle name="Header2 3" xfId="852"/>
    <cellStyle name="Header2 3 2" xfId="2544"/>
    <cellStyle name="Header2 3 2 2" xfId="5092"/>
    <cellStyle name="Header2 3 3" xfId="3767"/>
    <cellStyle name="Header2 4" xfId="1301"/>
    <cellStyle name="Header2 4 2" xfId="2598"/>
    <cellStyle name="Header2 4 2 2" xfId="5145"/>
    <cellStyle name="Header2 4 3" xfId="4191"/>
    <cellStyle name="Header2 5" xfId="1248"/>
    <cellStyle name="Header2 5 2" xfId="3056"/>
    <cellStyle name="Header2 5 2 2" xfId="5492"/>
    <cellStyle name="Header2 5 3" xfId="4162"/>
    <cellStyle name="Header2 6" xfId="1898"/>
    <cellStyle name="Header2 6 2" xfId="3047"/>
    <cellStyle name="Header2 6 2 2" xfId="5483"/>
    <cellStyle name="Header2 6 3" xfId="4556"/>
    <cellStyle name="Header2 7" xfId="1921"/>
    <cellStyle name="Header2 7 2" xfId="3418"/>
    <cellStyle name="Header2 7 2 2" xfId="5640"/>
    <cellStyle name="Header2 8" xfId="1968"/>
    <cellStyle name="Header2 8 2" xfId="4623"/>
    <cellStyle name="Header2 9" xfId="2372"/>
    <cellStyle name="Header2 9 2" xfId="5024"/>
    <cellStyle name="Heading 1" xfId="340"/>
    <cellStyle name="Heading 2" xfId="341"/>
    <cellStyle name="Heading 3" xfId="342"/>
    <cellStyle name="Heading 3 10" xfId="2132"/>
    <cellStyle name="Heading 3 10 2" xfId="4784"/>
    <cellStyle name="Heading 3 11" xfId="1967"/>
    <cellStyle name="Heading 3 11 2" xfId="4622"/>
    <cellStyle name="Heading 3 12" xfId="3477"/>
    <cellStyle name="Heading 3 2" xfId="850"/>
    <cellStyle name="Heading 3 2 2" xfId="2542"/>
    <cellStyle name="Heading 3 2 2 2" xfId="5090"/>
    <cellStyle name="Heading 3 2 3" xfId="3765"/>
    <cellStyle name="Heading 3 3" xfId="1224"/>
    <cellStyle name="Heading 3 3 2" xfId="3025"/>
    <cellStyle name="Heading 3 3 2 2" xfId="5462"/>
    <cellStyle name="Heading 3 3 3" xfId="4139"/>
    <cellStyle name="Heading 3 4" xfId="1439"/>
    <cellStyle name="Heading 3 4 2" xfId="3055"/>
    <cellStyle name="Heading 3 4 2 2" xfId="5491"/>
    <cellStyle name="Heading 3 4 3" xfId="4327"/>
    <cellStyle name="Heading 3 5" xfId="1302"/>
    <cellStyle name="Heading 3 5 2" xfId="3048"/>
    <cellStyle name="Heading 3 5 2 2" xfId="5484"/>
    <cellStyle name="Heading 3 5 3" xfId="4192"/>
    <cellStyle name="Heading 3 6" xfId="1247"/>
    <cellStyle name="Heading 3 6 2" xfId="3045"/>
    <cellStyle name="Heading 3 6 2 2" xfId="5481"/>
    <cellStyle name="Heading 3 6 3" xfId="4161"/>
    <cellStyle name="Heading 3 7" xfId="1621"/>
    <cellStyle name="Heading 3 7 2" xfId="3419"/>
    <cellStyle name="Heading 3 7 2 2" xfId="5641"/>
    <cellStyle name="Heading 3 7 3" xfId="4493"/>
    <cellStyle name="Heading 3 8" xfId="1895"/>
    <cellStyle name="Heading 3 8 2" xfId="3417"/>
    <cellStyle name="Heading 3 8 2 2" xfId="5639"/>
    <cellStyle name="Heading 3 8 3" xfId="4553"/>
    <cellStyle name="Heading 3 9" xfId="1922"/>
    <cellStyle name="Heading 3 9 2" xfId="3420"/>
    <cellStyle name="Heading 3 9 2 2" xfId="5642"/>
    <cellStyle name="Heading 3 9 3" xfId="4578"/>
    <cellStyle name="Heading 4" xfId="343"/>
    <cellStyle name="Hyperlink_Info gathering example (hydro)" xfId="344"/>
    <cellStyle name="Iau?iue_?iardu1999a" xfId="345"/>
    <cellStyle name="Input" xfId="346"/>
    <cellStyle name="Input [yellow]" xfId="347"/>
    <cellStyle name="Input [yellow] 2" xfId="848"/>
    <cellStyle name="Input [yellow] 2 2" xfId="2540"/>
    <cellStyle name="Input [yellow] 2 2 2" xfId="5088"/>
    <cellStyle name="Input [yellow] 2 3" xfId="3763"/>
    <cellStyle name="Input [yellow] 3" xfId="1305"/>
    <cellStyle name="Input [yellow] 3 2" xfId="2601"/>
    <cellStyle name="Input [yellow] 3 2 2" xfId="5148"/>
    <cellStyle name="Input [yellow] 4" xfId="1245"/>
    <cellStyle name="Input [yellow] 4 2" xfId="3053"/>
    <cellStyle name="Input [yellow] 4 2 2" xfId="5489"/>
    <cellStyle name="Input [yellow] 4 3" xfId="4159"/>
    <cellStyle name="Input [yellow] 5" xfId="1924"/>
    <cellStyle name="Input [yellow] 5 2" xfId="3050"/>
    <cellStyle name="Input [yellow] 5 2 2" xfId="5486"/>
    <cellStyle name="Input [yellow] 5 3" xfId="4580"/>
    <cellStyle name="Input [yellow] 6" xfId="1965"/>
    <cellStyle name="Input [yellow] 6 2" xfId="4620"/>
    <cellStyle name="Input [yellow] 7" xfId="2310"/>
    <cellStyle name="Input [yellow] 7 2" xfId="4962"/>
    <cellStyle name="Input [yellow] 8" xfId="2374"/>
    <cellStyle name="Input [yellow] 8 2" xfId="5026"/>
    <cellStyle name="Input [yellow] 9" xfId="3479"/>
    <cellStyle name="Input 10" xfId="1223"/>
    <cellStyle name="Input 10 2" xfId="4138"/>
    <cellStyle name="Input 11" xfId="1314"/>
    <cellStyle name="Input 11 2" xfId="4202"/>
    <cellStyle name="Input 12" xfId="1435"/>
    <cellStyle name="Input 12 2" xfId="4323"/>
    <cellStyle name="Input 13" xfId="1303"/>
    <cellStyle name="Input 13 2" xfId="4193"/>
    <cellStyle name="Input 14" xfId="1431"/>
    <cellStyle name="Input 14 2" xfId="4319"/>
    <cellStyle name="Input 15" xfId="1304"/>
    <cellStyle name="Input 16" xfId="1246"/>
    <cellStyle name="Input 16 2" xfId="4160"/>
    <cellStyle name="Input 17" xfId="1241"/>
    <cellStyle name="Input 17 2" xfId="4156"/>
    <cellStyle name="Input 18" xfId="1255"/>
    <cellStyle name="Input 18 2" xfId="4163"/>
    <cellStyle name="Input 19" xfId="1619"/>
    <cellStyle name="Input 19 2" xfId="4492"/>
    <cellStyle name="Input 2" xfId="849"/>
    <cellStyle name="Input 2 2" xfId="2541"/>
    <cellStyle name="Input 2 2 2" xfId="5089"/>
    <cellStyle name="Input 2 3" xfId="3764"/>
    <cellStyle name="Input 20" xfId="1620"/>
    <cellStyle name="Input 21" xfId="1789"/>
    <cellStyle name="Input 21 2" xfId="4532"/>
    <cellStyle name="Input 22" xfId="1891"/>
    <cellStyle name="Input 23" xfId="1923"/>
    <cellStyle name="Input 23 2" xfId="4579"/>
    <cellStyle name="Input 24" xfId="1926"/>
    <cellStyle name="Input 24 2" xfId="4582"/>
    <cellStyle name="Input 25" xfId="1997"/>
    <cellStyle name="Input 26" xfId="2129"/>
    <cellStyle name="Input 27" xfId="1981"/>
    <cellStyle name="Input 28" xfId="1966"/>
    <cellStyle name="Input 28 2" xfId="4621"/>
    <cellStyle name="Input 29" xfId="2309"/>
    <cellStyle name="Input 29 2" xfId="4961"/>
    <cellStyle name="Input 3" xfId="847"/>
    <cellStyle name="Input 3 2" xfId="2600"/>
    <cellStyle name="Input 3 2 2" xfId="5147"/>
    <cellStyle name="Input 3 3" xfId="3762"/>
    <cellStyle name="Input 30" xfId="2373"/>
    <cellStyle name="Input 30 2" xfId="5025"/>
    <cellStyle name="Input 31" xfId="3478"/>
    <cellStyle name="Input 4" xfId="1168"/>
    <cellStyle name="Input 4 2" xfId="2854"/>
    <cellStyle name="Input 4 2 2" xfId="5401"/>
    <cellStyle name="Input 4 3" xfId="4083"/>
    <cellStyle name="Input 5" xfId="1169"/>
    <cellStyle name="Input 5 2" xfId="3054"/>
    <cellStyle name="Input 5 2 2" xfId="5490"/>
    <cellStyle name="Input 5 3" xfId="4084"/>
    <cellStyle name="Input 6" xfId="1167"/>
    <cellStyle name="Input 6 2" xfId="3049"/>
    <cellStyle name="Input 6 2 2" xfId="5485"/>
    <cellStyle name="Input 6 3" xfId="4082"/>
    <cellStyle name="Input 7" xfId="1188"/>
    <cellStyle name="Input 7 2" xfId="3052"/>
    <cellStyle name="Input 7 2 2" xfId="5488"/>
    <cellStyle name="Input 7 3" xfId="4103"/>
    <cellStyle name="Input 8" xfId="1204"/>
    <cellStyle name="Input 8 2" xfId="3046"/>
    <cellStyle name="Input 8 2 2" xfId="5482"/>
    <cellStyle name="Input 8 3" xfId="4119"/>
    <cellStyle name="Input 9" xfId="1222"/>
    <cellStyle name="Input 9 2" xfId="4137"/>
    <cellStyle name="Link Currency (0)" xfId="348"/>
    <cellStyle name="Link Currency (2)" xfId="349"/>
    <cellStyle name="Link Units (0)" xfId="350"/>
    <cellStyle name="Link Units (1)" xfId="351"/>
    <cellStyle name="Link Units (2)" xfId="352"/>
    <cellStyle name="Linked Cell" xfId="353"/>
    <cellStyle name="Locked Cell - PerformancePoint" xfId="354"/>
    <cellStyle name="Neutral" xfId="355"/>
    <cellStyle name="Neutral 2" xfId="356"/>
    <cellStyle name="Neutral 3" xfId="357"/>
    <cellStyle name="Neutral 4" xfId="358"/>
    <cellStyle name="Neutral_7-р_Из_Системы" xfId="359"/>
    <cellStyle name="Norma11l" xfId="360"/>
    <cellStyle name="Normal - Style1" xfId="361"/>
    <cellStyle name="Normal 2" xfId="362"/>
    <cellStyle name="Normal 3" xfId="363"/>
    <cellStyle name="Normal 4" xfId="364"/>
    <cellStyle name="Normal 5" xfId="365"/>
    <cellStyle name="Normal_! Приложение_Сбор инфо" xfId="366"/>
    <cellStyle name="Normal1" xfId="367"/>
    <cellStyle name="normální_Rozvaha - aktiva" xfId="368"/>
    <cellStyle name="Normalny_0" xfId="369"/>
    <cellStyle name="normбlnм_laroux" xfId="370"/>
    <cellStyle name="Note" xfId="371"/>
    <cellStyle name="Note 2" xfId="372"/>
    <cellStyle name="Note 2 2" xfId="881"/>
    <cellStyle name="Note 2 2 2" xfId="2603"/>
    <cellStyle name="Note 2 2 2 2" xfId="5150"/>
    <cellStyle name="Note 2 2 3" xfId="3796"/>
    <cellStyle name="Note 2 3" xfId="1307"/>
    <cellStyle name="Note 2 3 2" xfId="2538"/>
    <cellStyle name="Note 2 3 3" xfId="4195"/>
    <cellStyle name="Note 2 4" xfId="1889"/>
    <cellStyle name="Note 2 4 2" xfId="3087"/>
    <cellStyle name="Note 2 5" xfId="1998"/>
    <cellStyle name="Note 2 5 2" xfId="4651"/>
    <cellStyle name="Note 2 6" xfId="3481"/>
    <cellStyle name="Note 3" xfId="373"/>
    <cellStyle name="Note 3 2" xfId="882"/>
    <cellStyle name="Note 3 2 2" xfId="2604"/>
    <cellStyle name="Note 3 2 2 2" xfId="5151"/>
    <cellStyle name="Note 3 2 3" xfId="3797"/>
    <cellStyle name="Note 3 3" xfId="1308"/>
    <cellStyle name="Note 3 3 2" xfId="2537"/>
    <cellStyle name="Note 3 3 3" xfId="4196"/>
    <cellStyle name="Note 3 4" xfId="1888"/>
    <cellStyle name="Note 3 4 2" xfId="3088"/>
    <cellStyle name="Note 3 5" xfId="1999"/>
    <cellStyle name="Note 3 5 2" xfId="4652"/>
    <cellStyle name="Note 3 6" xfId="3482"/>
    <cellStyle name="Note 4" xfId="374"/>
    <cellStyle name="Note 4 2" xfId="883"/>
    <cellStyle name="Note 4 2 2" xfId="2605"/>
    <cellStyle name="Note 4 2 2 2" xfId="5152"/>
    <cellStyle name="Note 4 2 3" xfId="3798"/>
    <cellStyle name="Note 4 3" xfId="1309"/>
    <cellStyle name="Note 4 3 2" xfId="2536"/>
    <cellStyle name="Note 4 3 3" xfId="4197"/>
    <cellStyle name="Note 4 4" xfId="1887"/>
    <cellStyle name="Note 4 4 2" xfId="3089"/>
    <cellStyle name="Note 4 5" xfId="2000"/>
    <cellStyle name="Note 4 5 2" xfId="4653"/>
    <cellStyle name="Note 4 6" xfId="3483"/>
    <cellStyle name="Note 5" xfId="880"/>
    <cellStyle name="Note 5 2" xfId="2602"/>
    <cellStyle name="Note 5 2 2" xfId="5149"/>
    <cellStyle name="Note 5 3" xfId="3795"/>
    <cellStyle name="Note 6" xfId="1306"/>
    <cellStyle name="Note 6 2" xfId="2539"/>
    <cellStyle name="Note 6 3" xfId="4194"/>
    <cellStyle name="Note 7" xfId="1890"/>
    <cellStyle name="Note 7 2" xfId="3086"/>
    <cellStyle name="Note 8" xfId="1996"/>
    <cellStyle name="Note 8 2" xfId="4650"/>
    <cellStyle name="Note 9" xfId="3480"/>
    <cellStyle name="Note_7-р_Из_Системы" xfId="375"/>
    <cellStyle name="Nun??c [0]_Ecnn1" xfId="376"/>
    <cellStyle name="Nun??c_Ecnn1" xfId="377"/>
    <cellStyle name="Ociriniaue [0]_laroux" xfId="378"/>
    <cellStyle name="Ociriniaue_laroux" xfId="379"/>
    <cellStyle name="Output" xfId="380"/>
    <cellStyle name="Output 2" xfId="884"/>
    <cellStyle name="Output 2 2" xfId="2606"/>
    <cellStyle name="Output 2 2 2" xfId="5153"/>
    <cellStyle name="Output 2 3" xfId="3799"/>
    <cellStyle name="Output 3" xfId="1310"/>
    <cellStyle name="Output 3 2" xfId="2535"/>
    <cellStyle name="Output 3 3" xfId="4198"/>
    <cellStyle name="Output 4" xfId="1886"/>
    <cellStyle name="Output 4 2" xfId="3090"/>
    <cellStyle name="Output 5" xfId="2001"/>
    <cellStyle name="Output 5 2" xfId="4654"/>
    <cellStyle name="Output 6" xfId="3484"/>
    <cellStyle name="Percent [0]" xfId="381"/>
    <cellStyle name="Percent [00]" xfId="382"/>
    <cellStyle name="Percent [2]" xfId="383"/>
    <cellStyle name="Percent 2" xfId="384"/>
    <cellStyle name="Percent 3" xfId="385"/>
    <cellStyle name="PrePop Currency (0)" xfId="386"/>
    <cellStyle name="PrePop Currency (2)" xfId="387"/>
    <cellStyle name="PrePop Units (0)" xfId="388"/>
    <cellStyle name="PrePop Units (1)" xfId="389"/>
    <cellStyle name="PrePop Units (2)" xfId="390"/>
    <cellStyle name="Price_Body" xfId="391"/>
    <cellStyle name="SAPBEXaggData" xfId="392"/>
    <cellStyle name="SAPBEXaggData 10" xfId="2002"/>
    <cellStyle name="SAPBEXaggData 10 2" xfId="4655"/>
    <cellStyle name="SAPBEXaggData 11" xfId="3485"/>
    <cellStyle name="SAPBEXaggData 2" xfId="393"/>
    <cellStyle name="SAPBEXaggData 2 2" xfId="886"/>
    <cellStyle name="SAPBEXaggData 2 2 2" xfId="2608"/>
    <cellStyle name="SAPBEXaggData 2 2 2 2" xfId="5155"/>
    <cellStyle name="SAPBEXaggData 2 2 3" xfId="3801"/>
    <cellStyle name="SAPBEXaggData 2 3" xfId="1312"/>
    <cellStyle name="SAPBEXaggData 2 3 2" xfId="2533"/>
    <cellStyle name="SAPBEXaggData 2 3 3" xfId="4200"/>
    <cellStyle name="SAPBEXaggData 2 4" xfId="1884"/>
    <cellStyle name="SAPBEXaggData 2 4 2" xfId="3101"/>
    <cellStyle name="SAPBEXaggData 2 5" xfId="2003"/>
    <cellStyle name="SAPBEXaggData 2 5 2" xfId="4656"/>
    <cellStyle name="SAPBEXaggData 2 6" xfId="3486"/>
    <cellStyle name="SAPBEXaggData 3" xfId="394"/>
    <cellStyle name="SAPBEXaggData 3 2" xfId="887"/>
    <cellStyle name="SAPBEXaggData 3 2 2" xfId="2609"/>
    <cellStyle name="SAPBEXaggData 3 2 2 2" xfId="5156"/>
    <cellStyle name="SAPBEXaggData 3 2 3" xfId="3802"/>
    <cellStyle name="SAPBEXaggData 3 3" xfId="1313"/>
    <cellStyle name="SAPBEXaggData 3 3 2" xfId="2532"/>
    <cellStyle name="SAPBEXaggData 3 3 3" xfId="4201"/>
    <cellStyle name="SAPBEXaggData 3 4" xfId="1883"/>
    <cellStyle name="SAPBEXaggData 3 4 2" xfId="3102"/>
    <cellStyle name="SAPBEXaggData 3 5" xfId="2004"/>
    <cellStyle name="SAPBEXaggData 3 5 2" xfId="4657"/>
    <cellStyle name="SAPBEXaggData 3 6" xfId="3487"/>
    <cellStyle name="SAPBEXaggData 4" xfId="395"/>
    <cellStyle name="SAPBEXaggData 4 2" xfId="888"/>
    <cellStyle name="SAPBEXaggData 4 2 2" xfId="2610"/>
    <cellStyle name="SAPBEXaggData 4 2 2 2" xfId="5157"/>
    <cellStyle name="SAPBEXaggData 4 2 3" xfId="3803"/>
    <cellStyle name="SAPBEXaggData 4 3" xfId="1315"/>
    <cellStyle name="SAPBEXaggData 4 3 2" xfId="2531"/>
    <cellStyle name="SAPBEXaggData 4 3 3" xfId="4203"/>
    <cellStyle name="SAPBEXaggData 4 4" xfId="1882"/>
    <cellStyle name="SAPBEXaggData 4 4 2" xfId="3103"/>
    <cellStyle name="SAPBEXaggData 4 5" xfId="2005"/>
    <cellStyle name="SAPBEXaggData 4 5 2" xfId="4658"/>
    <cellStyle name="SAPBEXaggData 4 6" xfId="3488"/>
    <cellStyle name="SAPBEXaggData 5" xfId="396"/>
    <cellStyle name="SAPBEXaggData 5 2" xfId="889"/>
    <cellStyle name="SAPBEXaggData 5 2 2" xfId="2611"/>
    <cellStyle name="SAPBEXaggData 5 2 2 2" xfId="5158"/>
    <cellStyle name="SAPBEXaggData 5 2 3" xfId="3804"/>
    <cellStyle name="SAPBEXaggData 5 3" xfId="1316"/>
    <cellStyle name="SAPBEXaggData 5 3 2" xfId="2530"/>
    <cellStyle name="SAPBEXaggData 5 3 3" xfId="4204"/>
    <cellStyle name="SAPBEXaggData 5 4" xfId="1881"/>
    <cellStyle name="SAPBEXaggData 5 4 2" xfId="3104"/>
    <cellStyle name="SAPBEXaggData 5 5" xfId="2006"/>
    <cellStyle name="SAPBEXaggData 5 5 2" xfId="4659"/>
    <cellStyle name="SAPBEXaggData 5 6" xfId="3489"/>
    <cellStyle name="SAPBEXaggData 6" xfId="397"/>
    <cellStyle name="SAPBEXaggData 6 2" xfId="890"/>
    <cellStyle name="SAPBEXaggData 6 2 2" xfId="2612"/>
    <cellStyle name="SAPBEXaggData 6 2 2 2" xfId="5159"/>
    <cellStyle name="SAPBEXaggData 6 2 3" xfId="3805"/>
    <cellStyle name="SAPBEXaggData 6 3" xfId="1317"/>
    <cellStyle name="SAPBEXaggData 6 3 2" xfId="2529"/>
    <cellStyle name="SAPBEXaggData 6 3 3" xfId="4205"/>
    <cellStyle name="SAPBEXaggData 6 4" xfId="1880"/>
    <cellStyle name="SAPBEXaggData 6 4 2" xfId="3105"/>
    <cellStyle name="SAPBEXaggData 6 5" xfId="2007"/>
    <cellStyle name="SAPBEXaggData 6 5 2" xfId="4660"/>
    <cellStyle name="SAPBEXaggData 6 6" xfId="3490"/>
    <cellStyle name="SAPBEXaggData 7" xfId="885"/>
    <cellStyle name="SAPBEXaggData 7 2" xfId="2607"/>
    <cellStyle name="SAPBEXaggData 7 2 2" xfId="5154"/>
    <cellStyle name="SAPBEXaggData 7 3" xfId="3800"/>
    <cellStyle name="SAPBEXaggData 8" xfId="1311"/>
    <cellStyle name="SAPBEXaggData 8 2" xfId="2534"/>
    <cellStyle name="SAPBEXaggData 8 3" xfId="4199"/>
    <cellStyle name="SAPBEXaggData 9" xfId="1885"/>
    <cellStyle name="SAPBEXaggData 9 2" xfId="3100"/>
    <cellStyle name="SAPBEXaggDataEmph" xfId="398"/>
    <cellStyle name="SAPBEXaggDataEmph 10" xfId="2008"/>
    <cellStyle name="SAPBEXaggDataEmph 10 2" xfId="4661"/>
    <cellStyle name="SAPBEXaggDataEmph 11" xfId="3491"/>
    <cellStyle name="SAPBEXaggDataEmph 2" xfId="399"/>
    <cellStyle name="SAPBEXaggDataEmph 2 2" xfId="892"/>
    <cellStyle name="SAPBEXaggDataEmph 2 2 2" xfId="2614"/>
    <cellStyle name="SAPBEXaggDataEmph 2 2 2 2" xfId="5161"/>
    <cellStyle name="SAPBEXaggDataEmph 2 2 3" xfId="3807"/>
    <cellStyle name="SAPBEXaggDataEmph 2 3" xfId="1319"/>
    <cellStyle name="SAPBEXaggDataEmph 2 3 2" xfId="2527"/>
    <cellStyle name="SAPBEXaggDataEmph 2 3 3" xfId="4207"/>
    <cellStyle name="SAPBEXaggDataEmph 2 4" xfId="1878"/>
    <cellStyle name="SAPBEXaggDataEmph 2 4 2" xfId="3107"/>
    <cellStyle name="SAPBEXaggDataEmph 2 5" xfId="2009"/>
    <cellStyle name="SAPBEXaggDataEmph 2 5 2" xfId="4662"/>
    <cellStyle name="SAPBEXaggDataEmph 2 6" xfId="3492"/>
    <cellStyle name="SAPBEXaggDataEmph 3" xfId="400"/>
    <cellStyle name="SAPBEXaggDataEmph 3 2" xfId="893"/>
    <cellStyle name="SAPBEXaggDataEmph 3 2 2" xfId="2615"/>
    <cellStyle name="SAPBEXaggDataEmph 3 2 2 2" xfId="5162"/>
    <cellStyle name="SAPBEXaggDataEmph 3 2 3" xfId="3808"/>
    <cellStyle name="SAPBEXaggDataEmph 3 3" xfId="1320"/>
    <cellStyle name="SAPBEXaggDataEmph 3 3 2" xfId="2526"/>
    <cellStyle name="SAPBEXaggDataEmph 3 3 3" xfId="4208"/>
    <cellStyle name="SAPBEXaggDataEmph 3 4" xfId="1877"/>
    <cellStyle name="SAPBEXaggDataEmph 3 4 2" xfId="3108"/>
    <cellStyle name="SAPBEXaggDataEmph 3 5" xfId="2010"/>
    <cellStyle name="SAPBEXaggDataEmph 3 5 2" xfId="4663"/>
    <cellStyle name="SAPBEXaggDataEmph 3 6" xfId="3493"/>
    <cellStyle name="SAPBEXaggDataEmph 4" xfId="401"/>
    <cellStyle name="SAPBEXaggDataEmph 4 2" xfId="894"/>
    <cellStyle name="SAPBEXaggDataEmph 4 2 2" xfId="2616"/>
    <cellStyle name="SAPBEXaggDataEmph 4 2 2 2" xfId="5163"/>
    <cellStyle name="SAPBEXaggDataEmph 4 2 3" xfId="3809"/>
    <cellStyle name="SAPBEXaggDataEmph 4 3" xfId="1321"/>
    <cellStyle name="SAPBEXaggDataEmph 4 3 2" xfId="2525"/>
    <cellStyle name="SAPBEXaggDataEmph 4 3 3" xfId="4209"/>
    <cellStyle name="SAPBEXaggDataEmph 4 4" xfId="1876"/>
    <cellStyle name="SAPBEXaggDataEmph 4 4 2" xfId="3109"/>
    <cellStyle name="SAPBEXaggDataEmph 4 5" xfId="2011"/>
    <cellStyle name="SAPBEXaggDataEmph 4 5 2" xfId="4664"/>
    <cellStyle name="SAPBEXaggDataEmph 4 6" xfId="3494"/>
    <cellStyle name="SAPBEXaggDataEmph 5" xfId="402"/>
    <cellStyle name="SAPBEXaggDataEmph 5 2" xfId="895"/>
    <cellStyle name="SAPBEXaggDataEmph 5 2 2" xfId="2617"/>
    <cellStyle name="SAPBEXaggDataEmph 5 2 2 2" xfId="5164"/>
    <cellStyle name="SAPBEXaggDataEmph 5 2 3" xfId="3810"/>
    <cellStyle name="SAPBEXaggDataEmph 5 3" xfId="1322"/>
    <cellStyle name="SAPBEXaggDataEmph 5 3 2" xfId="2524"/>
    <cellStyle name="SAPBEXaggDataEmph 5 3 3" xfId="4210"/>
    <cellStyle name="SAPBEXaggDataEmph 5 4" xfId="1875"/>
    <cellStyle name="SAPBEXaggDataEmph 5 4 2" xfId="3110"/>
    <cellStyle name="SAPBEXaggDataEmph 5 5" xfId="2012"/>
    <cellStyle name="SAPBEXaggDataEmph 5 5 2" xfId="4665"/>
    <cellStyle name="SAPBEXaggDataEmph 5 6" xfId="3495"/>
    <cellStyle name="SAPBEXaggDataEmph 6" xfId="403"/>
    <cellStyle name="SAPBEXaggDataEmph 6 2" xfId="896"/>
    <cellStyle name="SAPBEXaggDataEmph 6 2 2" xfId="2618"/>
    <cellStyle name="SAPBEXaggDataEmph 6 2 2 2" xfId="5165"/>
    <cellStyle name="SAPBEXaggDataEmph 6 2 3" xfId="3811"/>
    <cellStyle name="SAPBEXaggDataEmph 6 3" xfId="1323"/>
    <cellStyle name="SAPBEXaggDataEmph 6 3 2" xfId="2523"/>
    <cellStyle name="SAPBEXaggDataEmph 6 3 3" xfId="4211"/>
    <cellStyle name="SAPBEXaggDataEmph 6 4" xfId="1874"/>
    <cellStyle name="SAPBEXaggDataEmph 6 4 2" xfId="3111"/>
    <cellStyle name="SAPBEXaggDataEmph 6 5" xfId="2013"/>
    <cellStyle name="SAPBEXaggDataEmph 6 5 2" xfId="4666"/>
    <cellStyle name="SAPBEXaggDataEmph 6 6" xfId="3496"/>
    <cellStyle name="SAPBEXaggDataEmph 7" xfId="891"/>
    <cellStyle name="SAPBEXaggDataEmph 7 2" xfId="2613"/>
    <cellStyle name="SAPBEXaggDataEmph 7 2 2" xfId="5160"/>
    <cellStyle name="SAPBEXaggDataEmph 7 3" xfId="3806"/>
    <cellStyle name="SAPBEXaggDataEmph 8" xfId="1318"/>
    <cellStyle name="SAPBEXaggDataEmph 8 2" xfId="2528"/>
    <cellStyle name="SAPBEXaggDataEmph 8 3" xfId="4206"/>
    <cellStyle name="SAPBEXaggDataEmph 9" xfId="1879"/>
    <cellStyle name="SAPBEXaggDataEmph 9 2" xfId="3106"/>
    <cellStyle name="SAPBEXaggItem" xfId="404"/>
    <cellStyle name="SAPBEXaggItem 10" xfId="2014"/>
    <cellStyle name="SAPBEXaggItem 10 2" xfId="4667"/>
    <cellStyle name="SAPBEXaggItem 11" xfId="3497"/>
    <cellStyle name="SAPBEXaggItem 2" xfId="405"/>
    <cellStyle name="SAPBEXaggItem 2 2" xfId="898"/>
    <cellStyle name="SAPBEXaggItem 2 2 2" xfId="2620"/>
    <cellStyle name="SAPBEXaggItem 2 2 2 2" xfId="5167"/>
    <cellStyle name="SAPBEXaggItem 2 2 3" xfId="3813"/>
    <cellStyle name="SAPBEXaggItem 2 3" xfId="1325"/>
    <cellStyle name="SAPBEXaggItem 2 3 2" xfId="2521"/>
    <cellStyle name="SAPBEXaggItem 2 3 3" xfId="4213"/>
    <cellStyle name="SAPBEXaggItem 2 4" xfId="1872"/>
    <cellStyle name="SAPBEXaggItem 2 4 2" xfId="3113"/>
    <cellStyle name="SAPBEXaggItem 2 5" xfId="2015"/>
    <cellStyle name="SAPBEXaggItem 2 5 2" xfId="4668"/>
    <cellStyle name="SAPBEXaggItem 2 6" xfId="3498"/>
    <cellStyle name="SAPBEXaggItem 3" xfId="406"/>
    <cellStyle name="SAPBEXaggItem 3 2" xfId="899"/>
    <cellStyle name="SAPBEXaggItem 3 2 2" xfId="2621"/>
    <cellStyle name="SAPBEXaggItem 3 2 2 2" xfId="5168"/>
    <cellStyle name="SAPBEXaggItem 3 2 3" xfId="3814"/>
    <cellStyle name="SAPBEXaggItem 3 3" xfId="1326"/>
    <cellStyle name="SAPBEXaggItem 3 3 2" xfId="2520"/>
    <cellStyle name="SAPBEXaggItem 3 3 3" xfId="4214"/>
    <cellStyle name="SAPBEXaggItem 3 4" xfId="1871"/>
    <cellStyle name="SAPBEXaggItem 3 4 2" xfId="3114"/>
    <cellStyle name="SAPBEXaggItem 3 5" xfId="2016"/>
    <cellStyle name="SAPBEXaggItem 3 5 2" xfId="4669"/>
    <cellStyle name="SAPBEXaggItem 3 6" xfId="3499"/>
    <cellStyle name="SAPBEXaggItem 4" xfId="407"/>
    <cellStyle name="SAPBEXaggItem 4 2" xfId="900"/>
    <cellStyle name="SAPBEXaggItem 4 2 2" xfId="2622"/>
    <cellStyle name="SAPBEXaggItem 4 2 2 2" xfId="5169"/>
    <cellStyle name="SAPBEXaggItem 4 2 3" xfId="3815"/>
    <cellStyle name="SAPBEXaggItem 4 3" xfId="1327"/>
    <cellStyle name="SAPBEXaggItem 4 3 2" xfId="2519"/>
    <cellStyle name="SAPBEXaggItem 4 3 3" xfId="4215"/>
    <cellStyle name="SAPBEXaggItem 4 4" xfId="1870"/>
    <cellStyle name="SAPBEXaggItem 4 4 2" xfId="3115"/>
    <cellStyle name="SAPBEXaggItem 4 5" xfId="2017"/>
    <cellStyle name="SAPBEXaggItem 4 5 2" xfId="4670"/>
    <cellStyle name="SAPBEXaggItem 4 6" xfId="3500"/>
    <cellStyle name="SAPBEXaggItem 5" xfId="408"/>
    <cellStyle name="SAPBEXaggItem 5 2" xfId="901"/>
    <cellStyle name="SAPBEXaggItem 5 2 2" xfId="2623"/>
    <cellStyle name="SAPBEXaggItem 5 2 2 2" xfId="5170"/>
    <cellStyle name="SAPBEXaggItem 5 2 3" xfId="3816"/>
    <cellStyle name="SAPBEXaggItem 5 3" xfId="1328"/>
    <cellStyle name="SAPBEXaggItem 5 3 2" xfId="2518"/>
    <cellStyle name="SAPBEXaggItem 5 3 3" xfId="4216"/>
    <cellStyle name="SAPBEXaggItem 5 4" xfId="1869"/>
    <cellStyle name="SAPBEXaggItem 5 4 2" xfId="3116"/>
    <cellStyle name="SAPBEXaggItem 5 5" xfId="2018"/>
    <cellStyle name="SAPBEXaggItem 5 5 2" xfId="4671"/>
    <cellStyle name="SAPBEXaggItem 5 6" xfId="3501"/>
    <cellStyle name="SAPBEXaggItem 6" xfId="409"/>
    <cellStyle name="SAPBEXaggItem 6 2" xfId="902"/>
    <cellStyle name="SAPBEXaggItem 6 2 2" xfId="2624"/>
    <cellStyle name="SAPBEXaggItem 6 2 2 2" xfId="5171"/>
    <cellStyle name="SAPBEXaggItem 6 2 3" xfId="3817"/>
    <cellStyle name="SAPBEXaggItem 6 3" xfId="1329"/>
    <cellStyle name="SAPBEXaggItem 6 3 2" xfId="2517"/>
    <cellStyle name="SAPBEXaggItem 6 3 3" xfId="4217"/>
    <cellStyle name="SAPBEXaggItem 6 4" xfId="1868"/>
    <cellStyle name="SAPBEXaggItem 6 4 2" xfId="3117"/>
    <cellStyle name="SAPBEXaggItem 6 5" xfId="2019"/>
    <cellStyle name="SAPBEXaggItem 6 5 2" xfId="4672"/>
    <cellStyle name="SAPBEXaggItem 6 6" xfId="3502"/>
    <cellStyle name="SAPBEXaggItem 7" xfId="897"/>
    <cellStyle name="SAPBEXaggItem 7 2" xfId="2619"/>
    <cellStyle name="SAPBEXaggItem 7 2 2" xfId="5166"/>
    <cellStyle name="SAPBEXaggItem 7 3" xfId="3812"/>
    <cellStyle name="SAPBEXaggItem 8" xfId="1324"/>
    <cellStyle name="SAPBEXaggItem 8 2" xfId="2522"/>
    <cellStyle name="SAPBEXaggItem 8 3" xfId="4212"/>
    <cellStyle name="SAPBEXaggItem 9" xfId="1873"/>
    <cellStyle name="SAPBEXaggItem 9 2" xfId="3112"/>
    <cellStyle name="SAPBEXaggItemX" xfId="410"/>
    <cellStyle name="SAPBEXaggItemX 10" xfId="2020"/>
    <cellStyle name="SAPBEXaggItemX 10 2" xfId="4673"/>
    <cellStyle name="SAPBEXaggItemX 11" xfId="3503"/>
    <cellStyle name="SAPBEXaggItemX 2" xfId="411"/>
    <cellStyle name="SAPBEXaggItemX 2 2" xfId="904"/>
    <cellStyle name="SAPBEXaggItemX 2 2 2" xfId="2626"/>
    <cellStyle name="SAPBEXaggItemX 2 2 2 2" xfId="5173"/>
    <cellStyle name="SAPBEXaggItemX 2 2 3" xfId="3819"/>
    <cellStyle name="SAPBEXaggItemX 2 3" xfId="1331"/>
    <cellStyle name="SAPBEXaggItemX 2 3 2" xfId="2515"/>
    <cellStyle name="SAPBEXaggItemX 2 3 3" xfId="4219"/>
    <cellStyle name="SAPBEXaggItemX 2 4" xfId="1866"/>
    <cellStyle name="SAPBEXaggItemX 2 4 2" xfId="3119"/>
    <cellStyle name="SAPBEXaggItemX 2 5" xfId="2021"/>
    <cellStyle name="SAPBEXaggItemX 2 5 2" xfId="4674"/>
    <cellStyle name="SAPBEXaggItemX 2 6" xfId="3504"/>
    <cellStyle name="SAPBEXaggItemX 3" xfId="412"/>
    <cellStyle name="SAPBEXaggItemX 3 2" xfId="905"/>
    <cellStyle name="SAPBEXaggItemX 3 2 2" xfId="2627"/>
    <cellStyle name="SAPBEXaggItemX 3 2 2 2" xfId="5174"/>
    <cellStyle name="SAPBEXaggItemX 3 2 3" xfId="3820"/>
    <cellStyle name="SAPBEXaggItemX 3 3" xfId="1332"/>
    <cellStyle name="SAPBEXaggItemX 3 3 2" xfId="2514"/>
    <cellStyle name="SAPBEXaggItemX 3 3 3" xfId="4220"/>
    <cellStyle name="SAPBEXaggItemX 3 4" xfId="1865"/>
    <cellStyle name="SAPBEXaggItemX 3 4 2" xfId="3120"/>
    <cellStyle name="SAPBEXaggItemX 3 5" xfId="2022"/>
    <cellStyle name="SAPBEXaggItemX 3 5 2" xfId="4675"/>
    <cellStyle name="SAPBEXaggItemX 3 6" xfId="3505"/>
    <cellStyle name="SAPBEXaggItemX 4" xfId="413"/>
    <cellStyle name="SAPBEXaggItemX 4 2" xfId="906"/>
    <cellStyle name="SAPBEXaggItemX 4 2 2" xfId="2628"/>
    <cellStyle name="SAPBEXaggItemX 4 2 2 2" xfId="5175"/>
    <cellStyle name="SAPBEXaggItemX 4 2 3" xfId="3821"/>
    <cellStyle name="SAPBEXaggItemX 4 3" xfId="1333"/>
    <cellStyle name="SAPBEXaggItemX 4 3 2" xfId="2513"/>
    <cellStyle name="SAPBEXaggItemX 4 3 3" xfId="4221"/>
    <cellStyle name="SAPBEXaggItemX 4 4" xfId="1864"/>
    <cellStyle name="SAPBEXaggItemX 4 4 2" xfId="3121"/>
    <cellStyle name="SAPBEXaggItemX 4 5" xfId="2023"/>
    <cellStyle name="SAPBEXaggItemX 4 5 2" xfId="4676"/>
    <cellStyle name="SAPBEXaggItemX 4 6" xfId="3506"/>
    <cellStyle name="SAPBEXaggItemX 5" xfId="414"/>
    <cellStyle name="SAPBEXaggItemX 5 2" xfId="907"/>
    <cellStyle name="SAPBEXaggItemX 5 2 2" xfId="2629"/>
    <cellStyle name="SAPBEXaggItemX 5 2 2 2" xfId="5176"/>
    <cellStyle name="SAPBEXaggItemX 5 2 3" xfId="3822"/>
    <cellStyle name="SAPBEXaggItemX 5 3" xfId="1334"/>
    <cellStyle name="SAPBEXaggItemX 5 3 2" xfId="2512"/>
    <cellStyle name="SAPBEXaggItemX 5 3 3" xfId="4222"/>
    <cellStyle name="SAPBEXaggItemX 5 4" xfId="1863"/>
    <cellStyle name="SAPBEXaggItemX 5 4 2" xfId="3122"/>
    <cellStyle name="SAPBEXaggItemX 5 5" xfId="2024"/>
    <cellStyle name="SAPBEXaggItemX 5 5 2" xfId="4677"/>
    <cellStyle name="SAPBEXaggItemX 5 6" xfId="3507"/>
    <cellStyle name="SAPBEXaggItemX 6" xfId="415"/>
    <cellStyle name="SAPBEXaggItemX 6 2" xfId="908"/>
    <cellStyle name="SAPBEXaggItemX 6 2 2" xfId="2630"/>
    <cellStyle name="SAPBEXaggItemX 6 2 2 2" xfId="5177"/>
    <cellStyle name="SAPBEXaggItemX 6 2 3" xfId="3823"/>
    <cellStyle name="SAPBEXaggItemX 6 3" xfId="1335"/>
    <cellStyle name="SAPBEXaggItemX 6 3 2" xfId="2511"/>
    <cellStyle name="SAPBEXaggItemX 6 3 3" xfId="4223"/>
    <cellStyle name="SAPBEXaggItemX 6 4" xfId="1862"/>
    <cellStyle name="SAPBEXaggItemX 6 4 2" xfId="3123"/>
    <cellStyle name="SAPBEXaggItemX 6 5" xfId="2025"/>
    <cellStyle name="SAPBEXaggItemX 6 5 2" xfId="4678"/>
    <cellStyle name="SAPBEXaggItemX 6 6" xfId="3508"/>
    <cellStyle name="SAPBEXaggItemX 7" xfId="903"/>
    <cellStyle name="SAPBEXaggItemX 7 2" xfId="2625"/>
    <cellStyle name="SAPBEXaggItemX 7 2 2" xfId="5172"/>
    <cellStyle name="SAPBEXaggItemX 7 3" xfId="3818"/>
    <cellStyle name="SAPBEXaggItemX 8" xfId="1330"/>
    <cellStyle name="SAPBEXaggItemX 8 2" xfId="2516"/>
    <cellStyle name="SAPBEXaggItemX 8 3" xfId="4218"/>
    <cellStyle name="SAPBEXaggItemX 9" xfId="1867"/>
    <cellStyle name="SAPBEXaggItemX 9 2" xfId="3118"/>
    <cellStyle name="SAPBEXchaText" xfId="416"/>
    <cellStyle name="SAPBEXchaText 2" xfId="417"/>
    <cellStyle name="SAPBEXchaText 2 2" xfId="909"/>
    <cellStyle name="SAPBEXchaText 2 2 2" xfId="2631"/>
    <cellStyle name="SAPBEXchaText 2 2 2 2" xfId="5178"/>
    <cellStyle name="SAPBEXchaText 2 2 3" xfId="3824"/>
    <cellStyle name="SAPBEXchaText 2 3" xfId="1336"/>
    <cellStyle name="SAPBEXchaText 2 3 2" xfId="2510"/>
    <cellStyle name="SAPBEXchaText 2 3 3" xfId="4224"/>
    <cellStyle name="SAPBEXchaText 2 4" xfId="1861"/>
    <cellStyle name="SAPBEXchaText 2 4 2" xfId="3125"/>
    <cellStyle name="SAPBEXchaText 2 5" xfId="2026"/>
    <cellStyle name="SAPBEXchaText 2 5 2" xfId="4679"/>
    <cellStyle name="SAPBEXchaText 2 6" xfId="3509"/>
    <cellStyle name="SAPBEXchaText 3" xfId="418"/>
    <cellStyle name="SAPBEXchaText 3 2" xfId="910"/>
    <cellStyle name="SAPBEXchaText 3 2 2" xfId="2632"/>
    <cellStyle name="SAPBEXchaText 3 2 2 2" xfId="5179"/>
    <cellStyle name="SAPBEXchaText 3 2 3" xfId="3825"/>
    <cellStyle name="SAPBEXchaText 3 3" xfId="1337"/>
    <cellStyle name="SAPBEXchaText 3 3 2" xfId="2509"/>
    <cellStyle name="SAPBEXchaText 3 3 3" xfId="4225"/>
    <cellStyle name="SAPBEXchaText 3 4" xfId="1860"/>
    <cellStyle name="SAPBEXchaText 3 4 2" xfId="3126"/>
    <cellStyle name="SAPBEXchaText 3 5" xfId="2027"/>
    <cellStyle name="SAPBEXchaText 3 5 2" xfId="4680"/>
    <cellStyle name="SAPBEXchaText 3 6" xfId="3510"/>
    <cellStyle name="SAPBEXchaText 4" xfId="419"/>
    <cellStyle name="SAPBEXchaText 4 2" xfId="911"/>
    <cellStyle name="SAPBEXchaText 4 2 2" xfId="2633"/>
    <cellStyle name="SAPBEXchaText 4 2 2 2" xfId="5180"/>
    <cellStyle name="SAPBEXchaText 4 2 3" xfId="3826"/>
    <cellStyle name="SAPBEXchaText 4 3" xfId="1338"/>
    <cellStyle name="SAPBEXchaText 4 3 2" xfId="2508"/>
    <cellStyle name="SAPBEXchaText 4 3 3" xfId="4226"/>
    <cellStyle name="SAPBEXchaText 4 4" xfId="1859"/>
    <cellStyle name="SAPBEXchaText 4 4 2" xfId="3127"/>
    <cellStyle name="SAPBEXchaText 4 5" xfId="2028"/>
    <cellStyle name="SAPBEXchaText 4 5 2" xfId="4681"/>
    <cellStyle name="SAPBEXchaText 4 6" xfId="3511"/>
    <cellStyle name="SAPBEXchaText 5" xfId="420"/>
    <cellStyle name="SAPBEXchaText 5 2" xfId="912"/>
    <cellStyle name="SAPBEXchaText 5 2 2" xfId="2634"/>
    <cellStyle name="SAPBEXchaText 5 2 2 2" xfId="5181"/>
    <cellStyle name="SAPBEXchaText 5 2 3" xfId="3827"/>
    <cellStyle name="SAPBEXchaText 5 3" xfId="1339"/>
    <cellStyle name="SAPBEXchaText 5 3 2" xfId="2507"/>
    <cellStyle name="SAPBEXchaText 5 3 3" xfId="4227"/>
    <cellStyle name="SAPBEXchaText 5 4" xfId="1858"/>
    <cellStyle name="SAPBEXchaText 5 4 2" xfId="3128"/>
    <cellStyle name="SAPBEXchaText 5 5" xfId="2029"/>
    <cellStyle name="SAPBEXchaText 5 5 2" xfId="4682"/>
    <cellStyle name="SAPBEXchaText 5 6" xfId="3512"/>
    <cellStyle name="SAPBEXchaText 6" xfId="421"/>
    <cellStyle name="SAPBEXchaText 6 2" xfId="913"/>
    <cellStyle name="SAPBEXchaText 6 2 2" xfId="2635"/>
    <cellStyle name="SAPBEXchaText 6 2 2 2" xfId="5182"/>
    <cellStyle name="SAPBEXchaText 6 2 3" xfId="3828"/>
    <cellStyle name="SAPBEXchaText 6 3" xfId="1340"/>
    <cellStyle name="SAPBEXchaText 6 3 2" xfId="2506"/>
    <cellStyle name="SAPBEXchaText 6 3 3" xfId="4228"/>
    <cellStyle name="SAPBEXchaText 6 4" xfId="1857"/>
    <cellStyle name="SAPBEXchaText 6 4 2" xfId="3129"/>
    <cellStyle name="SAPBEXchaText 6 5" xfId="2030"/>
    <cellStyle name="SAPBEXchaText 6 5 2" xfId="4683"/>
    <cellStyle name="SAPBEXchaText 6 6" xfId="3513"/>
    <cellStyle name="SAPBEXchaText_Приложение_1_к_7-у-о_2009_Кв_1_ФСТ" xfId="422"/>
    <cellStyle name="SAPBEXexcBad7" xfId="423"/>
    <cellStyle name="SAPBEXexcBad7 10" xfId="2031"/>
    <cellStyle name="SAPBEXexcBad7 10 2" xfId="4684"/>
    <cellStyle name="SAPBEXexcBad7 11" xfId="3514"/>
    <cellStyle name="SAPBEXexcBad7 2" xfId="424"/>
    <cellStyle name="SAPBEXexcBad7 2 2" xfId="915"/>
    <cellStyle name="SAPBEXexcBad7 2 2 2" xfId="2637"/>
    <cellStyle name="SAPBEXexcBad7 2 2 2 2" xfId="5184"/>
    <cellStyle name="SAPBEXexcBad7 2 2 3" xfId="3830"/>
    <cellStyle name="SAPBEXexcBad7 2 3" xfId="1342"/>
    <cellStyle name="SAPBEXexcBad7 2 3 2" xfId="2505"/>
    <cellStyle name="SAPBEXexcBad7 2 3 3" xfId="4230"/>
    <cellStyle name="SAPBEXexcBad7 2 4" xfId="1855"/>
    <cellStyle name="SAPBEXexcBad7 2 4 2" xfId="3131"/>
    <cellStyle name="SAPBEXexcBad7 2 5" xfId="2032"/>
    <cellStyle name="SAPBEXexcBad7 2 5 2" xfId="4685"/>
    <cellStyle name="SAPBEXexcBad7 2 6" xfId="3515"/>
    <cellStyle name="SAPBEXexcBad7 3" xfId="425"/>
    <cellStyle name="SAPBEXexcBad7 3 2" xfId="916"/>
    <cellStyle name="SAPBEXexcBad7 3 2 2" xfId="2638"/>
    <cellStyle name="SAPBEXexcBad7 3 2 2 2" xfId="5185"/>
    <cellStyle name="SAPBEXexcBad7 3 2 3" xfId="3831"/>
    <cellStyle name="SAPBEXexcBad7 3 3" xfId="1343"/>
    <cellStyle name="SAPBEXexcBad7 3 3 2" xfId="2502"/>
    <cellStyle name="SAPBEXexcBad7 3 3 3" xfId="4231"/>
    <cellStyle name="SAPBEXexcBad7 3 4" xfId="1854"/>
    <cellStyle name="SAPBEXexcBad7 3 4 2" xfId="3132"/>
    <cellStyle name="SAPBEXexcBad7 3 5" xfId="2033"/>
    <cellStyle name="SAPBEXexcBad7 3 5 2" xfId="4686"/>
    <cellStyle name="SAPBEXexcBad7 3 6" xfId="3516"/>
    <cellStyle name="SAPBEXexcBad7 4" xfId="426"/>
    <cellStyle name="SAPBEXexcBad7 4 2" xfId="917"/>
    <cellStyle name="SAPBEXexcBad7 4 2 2" xfId="2639"/>
    <cellStyle name="SAPBEXexcBad7 4 2 2 2" xfId="5186"/>
    <cellStyle name="SAPBEXexcBad7 4 2 3" xfId="3832"/>
    <cellStyle name="SAPBEXexcBad7 4 3" xfId="1344"/>
    <cellStyle name="SAPBEXexcBad7 4 3 2" xfId="2503"/>
    <cellStyle name="SAPBEXexcBad7 4 3 3" xfId="4232"/>
    <cellStyle name="SAPBEXexcBad7 4 4" xfId="1853"/>
    <cellStyle name="SAPBEXexcBad7 4 4 2" xfId="3133"/>
    <cellStyle name="SAPBEXexcBad7 4 5" xfId="2034"/>
    <cellStyle name="SAPBEXexcBad7 4 5 2" xfId="4687"/>
    <cellStyle name="SAPBEXexcBad7 4 6" xfId="3517"/>
    <cellStyle name="SAPBEXexcBad7 5" xfId="427"/>
    <cellStyle name="SAPBEXexcBad7 5 2" xfId="918"/>
    <cellStyle name="SAPBEXexcBad7 5 2 2" xfId="2640"/>
    <cellStyle name="SAPBEXexcBad7 5 2 2 2" xfId="5187"/>
    <cellStyle name="SAPBEXexcBad7 5 2 3" xfId="3833"/>
    <cellStyle name="SAPBEXexcBad7 5 3" xfId="1345"/>
    <cellStyle name="SAPBEXexcBad7 5 3 2" xfId="2500"/>
    <cellStyle name="SAPBEXexcBad7 5 3 3" xfId="4233"/>
    <cellStyle name="SAPBEXexcBad7 5 4" xfId="1852"/>
    <cellStyle name="SAPBEXexcBad7 5 4 2" xfId="3134"/>
    <cellStyle name="SAPBEXexcBad7 5 5" xfId="2035"/>
    <cellStyle name="SAPBEXexcBad7 5 5 2" xfId="4688"/>
    <cellStyle name="SAPBEXexcBad7 5 6" xfId="3518"/>
    <cellStyle name="SAPBEXexcBad7 6" xfId="428"/>
    <cellStyle name="SAPBEXexcBad7 6 2" xfId="919"/>
    <cellStyle name="SAPBEXexcBad7 6 2 2" xfId="2641"/>
    <cellStyle name="SAPBEXexcBad7 6 2 2 2" xfId="5188"/>
    <cellStyle name="SAPBEXexcBad7 6 2 3" xfId="3834"/>
    <cellStyle name="SAPBEXexcBad7 6 3" xfId="1346"/>
    <cellStyle name="SAPBEXexcBad7 6 3 2" xfId="2501"/>
    <cellStyle name="SAPBEXexcBad7 6 3 3" xfId="4234"/>
    <cellStyle name="SAPBEXexcBad7 6 4" xfId="1851"/>
    <cellStyle name="SAPBEXexcBad7 6 4 2" xfId="3135"/>
    <cellStyle name="SAPBEXexcBad7 6 5" xfId="2036"/>
    <cellStyle name="SAPBEXexcBad7 6 5 2" xfId="4689"/>
    <cellStyle name="SAPBEXexcBad7 6 6" xfId="3519"/>
    <cellStyle name="SAPBEXexcBad7 7" xfId="914"/>
    <cellStyle name="SAPBEXexcBad7 7 2" xfId="2636"/>
    <cellStyle name="SAPBEXexcBad7 7 2 2" xfId="5183"/>
    <cellStyle name="SAPBEXexcBad7 7 3" xfId="3829"/>
    <cellStyle name="SAPBEXexcBad7 8" xfId="1341"/>
    <cellStyle name="SAPBEXexcBad7 8 2" xfId="2504"/>
    <cellStyle name="SAPBEXexcBad7 8 3" xfId="4229"/>
    <cellStyle name="SAPBEXexcBad7 9" xfId="1856"/>
    <cellStyle name="SAPBEXexcBad7 9 2" xfId="3130"/>
    <cellStyle name="SAPBEXexcBad8" xfId="429"/>
    <cellStyle name="SAPBEXexcBad8 10" xfId="2037"/>
    <cellStyle name="SAPBEXexcBad8 10 2" xfId="4690"/>
    <cellStyle name="SAPBEXexcBad8 11" xfId="3520"/>
    <cellStyle name="SAPBEXexcBad8 2" xfId="430"/>
    <cellStyle name="SAPBEXexcBad8 2 2" xfId="921"/>
    <cellStyle name="SAPBEXexcBad8 2 2 2" xfId="2643"/>
    <cellStyle name="SAPBEXexcBad8 2 2 2 2" xfId="5190"/>
    <cellStyle name="SAPBEXexcBad8 2 2 3" xfId="3836"/>
    <cellStyle name="SAPBEXexcBad8 2 3" xfId="1348"/>
    <cellStyle name="SAPBEXexcBad8 2 3 2" xfId="2499"/>
    <cellStyle name="SAPBEXexcBad8 2 3 3" xfId="4236"/>
    <cellStyle name="SAPBEXexcBad8 2 4" xfId="1849"/>
    <cellStyle name="SAPBEXexcBad8 2 4 2" xfId="3137"/>
    <cellStyle name="SAPBEXexcBad8 2 5" xfId="2038"/>
    <cellStyle name="SAPBEXexcBad8 2 5 2" xfId="4691"/>
    <cellStyle name="SAPBEXexcBad8 2 6" xfId="3521"/>
    <cellStyle name="SAPBEXexcBad8 3" xfId="431"/>
    <cellStyle name="SAPBEXexcBad8 3 2" xfId="922"/>
    <cellStyle name="SAPBEXexcBad8 3 2 2" xfId="2644"/>
    <cellStyle name="SAPBEXexcBad8 3 2 2 2" xfId="5191"/>
    <cellStyle name="SAPBEXexcBad8 3 2 3" xfId="3837"/>
    <cellStyle name="SAPBEXexcBad8 3 3" xfId="1349"/>
    <cellStyle name="SAPBEXexcBad8 3 3 2" xfId="2496"/>
    <cellStyle name="SAPBEXexcBad8 3 3 3" xfId="4237"/>
    <cellStyle name="SAPBEXexcBad8 3 4" xfId="1848"/>
    <cellStyle name="SAPBEXexcBad8 3 4 2" xfId="3138"/>
    <cellStyle name="SAPBEXexcBad8 3 5" xfId="2039"/>
    <cellStyle name="SAPBEXexcBad8 3 5 2" xfId="4692"/>
    <cellStyle name="SAPBEXexcBad8 3 6" xfId="3522"/>
    <cellStyle name="SAPBEXexcBad8 4" xfId="432"/>
    <cellStyle name="SAPBEXexcBad8 4 2" xfId="923"/>
    <cellStyle name="SAPBEXexcBad8 4 2 2" xfId="2645"/>
    <cellStyle name="SAPBEXexcBad8 4 2 2 2" xfId="5192"/>
    <cellStyle name="SAPBEXexcBad8 4 2 3" xfId="3838"/>
    <cellStyle name="SAPBEXexcBad8 4 3" xfId="1350"/>
    <cellStyle name="SAPBEXexcBad8 4 3 2" xfId="2497"/>
    <cellStyle name="SAPBEXexcBad8 4 3 3" xfId="4238"/>
    <cellStyle name="SAPBEXexcBad8 4 4" xfId="1847"/>
    <cellStyle name="SAPBEXexcBad8 4 4 2" xfId="3139"/>
    <cellStyle name="SAPBEXexcBad8 4 5" xfId="2040"/>
    <cellStyle name="SAPBEXexcBad8 4 5 2" xfId="4693"/>
    <cellStyle name="SAPBEXexcBad8 4 6" xfId="3523"/>
    <cellStyle name="SAPBEXexcBad8 5" xfId="433"/>
    <cellStyle name="SAPBEXexcBad8 5 2" xfId="924"/>
    <cellStyle name="SAPBEXexcBad8 5 2 2" xfId="2646"/>
    <cellStyle name="SAPBEXexcBad8 5 2 2 2" xfId="5193"/>
    <cellStyle name="SAPBEXexcBad8 5 2 3" xfId="3839"/>
    <cellStyle name="SAPBEXexcBad8 5 3" xfId="1351"/>
    <cellStyle name="SAPBEXexcBad8 5 3 2" xfId="2495"/>
    <cellStyle name="SAPBEXexcBad8 5 3 3" xfId="4239"/>
    <cellStyle name="SAPBEXexcBad8 5 4" xfId="1846"/>
    <cellStyle name="SAPBEXexcBad8 5 4 2" xfId="3140"/>
    <cellStyle name="SAPBEXexcBad8 5 5" xfId="2041"/>
    <cellStyle name="SAPBEXexcBad8 5 5 2" xfId="4694"/>
    <cellStyle name="SAPBEXexcBad8 5 6" xfId="3524"/>
    <cellStyle name="SAPBEXexcBad8 6" xfId="434"/>
    <cellStyle name="SAPBEXexcBad8 6 2" xfId="925"/>
    <cellStyle name="SAPBEXexcBad8 6 2 2" xfId="2647"/>
    <cellStyle name="SAPBEXexcBad8 6 2 2 2" xfId="5194"/>
    <cellStyle name="SAPBEXexcBad8 6 2 3" xfId="3840"/>
    <cellStyle name="SAPBEXexcBad8 6 3" xfId="1352"/>
    <cellStyle name="SAPBEXexcBad8 6 3 2" xfId="2494"/>
    <cellStyle name="SAPBEXexcBad8 6 3 3" xfId="4240"/>
    <cellStyle name="SAPBEXexcBad8 6 4" xfId="1845"/>
    <cellStyle name="SAPBEXexcBad8 6 4 2" xfId="3141"/>
    <cellStyle name="SAPBEXexcBad8 6 5" xfId="2042"/>
    <cellStyle name="SAPBEXexcBad8 6 5 2" xfId="4695"/>
    <cellStyle name="SAPBEXexcBad8 6 6" xfId="3525"/>
    <cellStyle name="SAPBEXexcBad8 7" xfId="920"/>
    <cellStyle name="SAPBEXexcBad8 7 2" xfId="2642"/>
    <cellStyle name="SAPBEXexcBad8 7 2 2" xfId="5189"/>
    <cellStyle name="SAPBEXexcBad8 7 3" xfId="3835"/>
    <cellStyle name="SAPBEXexcBad8 8" xfId="1347"/>
    <cellStyle name="SAPBEXexcBad8 8 2" xfId="2498"/>
    <cellStyle name="SAPBEXexcBad8 8 3" xfId="4235"/>
    <cellStyle name="SAPBEXexcBad8 9" xfId="1850"/>
    <cellStyle name="SAPBEXexcBad8 9 2" xfId="3136"/>
    <cellStyle name="SAPBEXexcBad9" xfId="435"/>
    <cellStyle name="SAPBEXexcBad9 10" xfId="2043"/>
    <cellStyle name="SAPBEXexcBad9 10 2" xfId="4696"/>
    <cellStyle name="SAPBEXexcBad9 11" xfId="3526"/>
    <cellStyle name="SAPBEXexcBad9 2" xfId="436"/>
    <cellStyle name="SAPBEXexcBad9 2 2" xfId="927"/>
    <cellStyle name="SAPBEXexcBad9 2 2 2" xfId="2649"/>
    <cellStyle name="SAPBEXexcBad9 2 2 2 2" xfId="5196"/>
    <cellStyle name="SAPBEXexcBad9 2 2 3" xfId="3842"/>
    <cellStyle name="SAPBEXexcBad9 2 3" xfId="1354"/>
    <cellStyle name="SAPBEXexcBad9 2 3 2" xfId="2492"/>
    <cellStyle name="SAPBEXexcBad9 2 3 2 2" xfId="5087"/>
    <cellStyle name="SAPBEXexcBad9 2 3 3" xfId="4242"/>
    <cellStyle name="SAPBEXexcBad9 2 4" xfId="1843"/>
    <cellStyle name="SAPBEXexcBad9 2 4 2" xfId="3143"/>
    <cellStyle name="SAPBEXexcBad9 2 4 2 2" xfId="5531"/>
    <cellStyle name="SAPBEXexcBad9 2 4 3" xfId="4549"/>
    <cellStyle name="SAPBEXexcBad9 2 5" xfId="2044"/>
    <cellStyle name="SAPBEXexcBad9 2 5 2" xfId="4697"/>
    <cellStyle name="SAPBEXexcBad9 2 6" xfId="3527"/>
    <cellStyle name="SAPBEXexcBad9 3" xfId="437"/>
    <cellStyle name="SAPBEXexcBad9 3 2" xfId="928"/>
    <cellStyle name="SAPBEXexcBad9 3 2 2" xfId="2650"/>
    <cellStyle name="SAPBEXexcBad9 3 2 2 2" xfId="5197"/>
    <cellStyle name="SAPBEXexcBad9 3 2 3" xfId="3843"/>
    <cellStyle name="SAPBEXexcBad9 3 3" xfId="1355"/>
    <cellStyle name="SAPBEXexcBad9 3 3 2" xfId="2491"/>
    <cellStyle name="SAPBEXexcBad9 3 3 2 2" xfId="5086"/>
    <cellStyle name="SAPBEXexcBad9 3 3 3" xfId="4243"/>
    <cellStyle name="SAPBEXexcBad9 3 4" xfId="1842"/>
    <cellStyle name="SAPBEXexcBad9 3 4 2" xfId="3144"/>
    <cellStyle name="SAPBEXexcBad9 3 4 2 2" xfId="5532"/>
    <cellStyle name="SAPBEXexcBad9 3 4 3" xfId="4548"/>
    <cellStyle name="SAPBEXexcBad9 3 5" xfId="2045"/>
    <cellStyle name="SAPBEXexcBad9 3 5 2" xfId="4698"/>
    <cellStyle name="SAPBEXexcBad9 3 6" xfId="3528"/>
    <cellStyle name="SAPBEXexcBad9 4" xfId="438"/>
    <cellStyle name="SAPBEXexcBad9 4 2" xfId="929"/>
    <cellStyle name="SAPBEXexcBad9 4 2 2" xfId="2651"/>
    <cellStyle name="SAPBEXexcBad9 4 2 2 2" xfId="5198"/>
    <cellStyle name="SAPBEXexcBad9 4 2 3" xfId="3844"/>
    <cellStyle name="SAPBEXexcBad9 4 3" xfId="1356"/>
    <cellStyle name="SAPBEXexcBad9 4 3 2" xfId="2490"/>
    <cellStyle name="SAPBEXexcBad9 4 3 2 2" xfId="5085"/>
    <cellStyle name="SAPBEXexcBad9 4 3 3" xfId="4244"/>
    <cellStyle name="SAPBEXexcBad9 4 4" xfId="1841"/>
    <cellStyle name="SAPBEXexcBad9 4 4 2" xfId="3145"/>
    <cellStyle name="SAPBEXexcBad9 4 4 2 2" xfId="5533"/>
    <cellStyle name="SAPBEXexcBad9 4 4 3" xfId="4547"/>
    <cellStyle name="SAPBEXexcBad9 4 5" xfId="2046"/>
    <cellStyle name="SAPBEXexcBad9 4 5 2" xfId="4699"/>
    <cellStyle name="SAPBEXexcBad9 4 6" xfId="3529"/>
    <cellStyle name="SAPBEXexcBad9 5" xfId="439"/>
    <cellStyle name="SAPBEXexcBad9 5 2" xfId="930"/>
    <cellStyle name="SAPBEXexcBad9 5 2 2" xfId="2652"/>
    <cellStyle name="SAPBEXexcBad9 5 2 2 2" xfId="5199"/>
    <cellStyle name="SAPBEXexcBad9 5 2 3" xfId="3845"/>
    <cellStyle name="SAPBEXexcBad9 5 3" xfId="1357"/>
    <cellStyle name="SAPBEXexcBad9 5 3 2" xfId="2487"/>
    <cellStyle name="SAPBEXexcBad9 5 3 2 2" xfId="5083"/>
    <cellStyle name="SAPBEXexcBad9 5 3 3" xfId="4245"/>
    <cellStyle name="SAPBEXexcBad9 5 4" xfId="1840"/>
    <cellStyle name="SAPBEXexcBad9 5 4 2" xfId="3146"/>
    <cellStyle name="SAPBEXexcBad9 5 4 2 2" xfId="5534"/>
    <cellStyle name="SAPBEXexcBad9 5 4 3" xfId="4546"/>
    <cellStyle name="SAPBEXexcBad9 5 5" xfId="2047"/>
    <cellStyle name="SAPBEXexcBad9 5 5 2" xfId="4700"/>
    <cellStyle name="SAPBEXexcBad9 5 6" xfId="3530"/>
    <cellStyle name="SAPBEXexcBad9 6" xfId="440"/>
    <cellStyle name="SAPBEXexcBad9 6 2" xfId="931"/>
    <cellStyle name="SAPBEXexcBad9 6 2 2" xfId="2653"/>
    <cellStyle name="SAPBEXexcBad9 6 2 2 2" xfId="5200"/>
    <cellStyle name="SAPBEXexcBad9 6 2 3" xfId="3846"/>
    <cellStyle name="SAPBEXexcBad9 6 3" xfId="1358"/>
    <cellStyle name="SAPBEXexcBad9 6 3 2" xfId="2489"/>
    <cellStyle name="SAPBEXexcBad9 6 3 2 2" xfId="5084"/>
    <cellStyle name="SAPBEXexcBad9 6 3 3" xfId="4246"/>
    <cellStyle name="SAPBEXexcBad9 6 4" xfId="1839"/>
    <cellStyle name="SAPBEXexcBad9 6 4 2" xfId="3147"/>
    <cellStyle name="SAPBEXexcBad9 6 4 2 2" xfId="5535"/>
    <cellStyle name="SAPBEXexcBad9 6 4 3" xfId="4545"/>
    <cellStyle name="SAPBEXexcBad9 6 5" xfId="2048"/>
    <cellStyle name="SAPBEXexcBad9 6 5 2" xfId="4701"/>
    <cellStyle name="SAPBEXexcBad9 6 6" xfId="3531"/>
    <cellStyle name="SAPBEXexcBad9 7" xfId="926"/>
    <cellStyle name="SAPBEXexcBad9 7 2" xfId="2648"/>
    <cellStyle name="SAPBEXexcBad9 7 2 2" xfId="5195"/>
    <cellStyle name="SAPBEXexcBad9 7 3" xfId="3841"/>
    <cellStyle name="SAPBEXexcBad9 8" xfId="1353"/>
    <cellStyle name="SAPBEXexcBad9 8 2" xfId="2493"/>
    <cellStyle name="SAPBEXexcBad9 8 3" xfId="4241"/>
    <cellStyle name="SAPBEXexcBad9 9" xfId="1844"/>
    <cellStyle name="SAPBEXexcBad9 9 2" xfId="3142"/>
    <cellStyle name="SAPBEXexcCritical4" xfId="441"/>
    <cellStyle name="SAPBEXexcCritical4 10" xfId="2049"/>
    <cellStyle name="SAPBEXexcCritical4 10 2" xfId="4702"/>
    <cellStyle name="SAPBEXexcCritical4 11" xfId="3532"/>
    <cellStyle name="SAPBEXexcCritical4 2" xfId="442"/>
    <cellStyle name="SAPBEXexcCritical4 2 2" xfId="933"/>
    <cellStyle name="SAPBEXexcCritical4 2 2 2" xfId="2655"/>
    <cellStyle name="SAPBEXexcCritical4 2 2 2 2" xfId="5202"/>
    <cellStyle name="SAPBEXexcCritical4 2 2 3" xfId="3848"/>
    <cellStyle name="SAPBEXexcCritical4 2 3" xfId="1360"/>
    <cellStyle name="SAPBEXexcCritical4 2 3 2" xfId="2484"/>
    <cellStyle name="SAPBEXexcCritical4 2 3 3" xfId="4248"/>
    <cellStyle name="SAPBEXexcCritical4 2 4" xfId="1837"/>
    <cellStyle name="SAPBEXexcCritical4 2 4 2" xfId="3149"/>
    <cellStyle name="SAPBEXexcCritical4 2 5" xfId="2050"/>
    <cellStyle name="SAPBEXexcCritical4 2 5 2" xfId="4703"/>
    <cellStyle name="SAPBEXexcCritical4 2 6" xfId="3533"/>
    <cellStyle name="SAPBEXexcCritical4 3" xfId="443"/>
    <cellStyle name="SAPBEXexcCritical4 3 2" xfId="934"/>
    <cellStyle name="SAPBEXexcCritical4 3 2 2" xfId="2656"/>
    <cellStyle name="SAPBEXexcCritical4 3 2 2 2" xfId="5203"/>
    <cellStyle name="SAPBEXexcCritical4 3 2 3" xfId="3849"/>
    <cellStyle name="SAPBEXexcCritical4 3 3" xfId="1361"/>
    <cellStyle name="SAPBEXexcCritical4 3 3 2" xfId="2486"/>
    <cellStyle name="SAPBEXexcCritical4 3 3 3" xfId="4249"/>
    <cellStyle name="SAPBEXexcCritical4 3 4" xfId="1836"/>
    <cellStyle name="SAPBEXexcCritical4 3 4 2" xfId="3150"/>
    <cellStyle name="SAPBEXexcCritical4 3 5" xfId="2051"/>
    <cellStyle name="SAPBEXexcCritical4 3 5 2" xfId="4704"/>
    <cellStyle name="SAPBEXexcCritical4 3 6" xfId="3534"/>
    <cellStyle name="SAPBEXexcCritical4 4" xfId="444"/>
    <cellStyle name="SAPBEXexcCritical4 4 2" xfId="935"/>
    <cellStyle name="SAPBEXexcCritical4 4 2 2" xfId="2657"/>
    <cellStyle name="SAPBEXexcCritical4 4 2 2 2" xfId="5204"/>
    <cellStyle name="SAPBEXexcCritical4 4 2 3" xfId="3850"/>
    <cellStyle name="SAPBEXexcCritical4 4 3" xfId="1362"/>
    <cellStyle name="SAPBEXexcCritical4 4 3 2" xfId="2485"/>
    <cellStyle name="SAPBEXexcCritical4 4 3 3" xfId="4250"/>
    <cellStyle name="SAPBEXexcCritical4 4 4" xfId="1835"/>
    <cellStyle name="SAPBEXexcCritical4 4 4 2" xfId="3151"/>
    <cellStyle name="SAPBEXexcCritical4 4 5" xfId="2052"/>
    <cellStyle name="SAPBEXexcCritical4 4 5 2" xfId="4705"/>
    <cellStyle name="SAPBEXexcCritical4 4 6" xfId="3535"/>
    <cellStyle name="SAPBEXexcCritical4 5" xfId="445"/>
    <cellStyle name="SAPBEXexcCritical4 5 2" xfId="936"/>
    <cellStyle name="SAPBEXexcCritical4 5 2 2" xfId="2658"/>
    <cellStyle name="SAPBEXexcCritical4 5 2 2 2" xfId="5205"/>
    <cellStyle name="SAPBEXexcCritical4 5 2 3" xfId="3851"/>
    <cellStyle name="SAPBEXexcCritical4 5 3" xfId="1363"/>
    <cellStyle name="SAPBEXexcCritical4 5 3 2" xfId="2481"/>
    <cellStyle name="SAPBEXexcCritical4 5 3 3" xfId="4251"/>
    <cellStyle name="SAPBEXexcCritical4 5 4" xfId="1834"/>
    <cellStyle name="SAPBEXexcCritical4 5 4 2" xfId="3152"/>
    <cellStyle name="SAPBEXexcCritical4 5 5" xfId="2053"/>
    <cellStyle name="SAPBEXexcCritical4 5 5 2" xfId="4706"/>
    <cellStyle name="SAPBEXexcCritical4 5 6" xfId="3536"/>
    <cellStyle name="SAPBEXexcCritical4 6" xfId="446"/>
    <cellStyle name="SAPBEXexcCritical4 6 2" xfId="937"/>
    <cellStyle name="SAPBEXexcCritical4 6 2 2" xfId="2659"/>
    <cellStyle name="SAPBEXexcCritical4 6 2 2 2" xfId="5206"/>
    <cellStyle name="SAPBEXexcCritical4 6 2 3" xfId="3852"/>
    <cellStyle name="SAPBEXexcCritical4 6 3" xfId="1364"/>
    <cellStyle name="SAPBEXexcCritical4 6 3 2" xfId="2483"/>
    <cellStyle name="SAPBEXexcCritical4 6 3 3" xfId="4252"/>
    <cellStyle name="SAPBEXexcCritical4 6 4" xfId="1833"/>
    <cellStyle name="SAPBEXexcCritical4 6 4 2" xfId="3153"/>
    <cellStyle name="SAPBEXexcCritical4 6 5" xfId="2054"/>
    <cellStyle name="SAPBEXexcCritical4 6 5 2" xfId="4707"/>
    <cellStyle name="SAPBEXexcCritical4 6 6" xfId="3537"/>
    <cellStyle name="SAPBEXexcCritical4 7" xfId="932"/>
    <cellStyle name="SAPBEXexcCritical4 7 2" xfId="2654"/>
    <cellStyle name="SAPBEXexcCritical4 7 2 2" xfId="5201"/>
    <cellStyle name="SAPBEXexcCritical4 7 3" xfId="3847"/>
    <cellStyle name="SAPBEXexcCritical4 8" xfId="1359"/>
    <cellStyle name="SAPBEXexcCritical4 8 2" xfId="2488"/>
    <cellStyle name="SAPBEXexcCritical4 8 3" xfId="4247"/>
    <cellStyle name="SAPBEXexcCritical4 9" xfId="1838"/>
    <cellStyle name="SAPBEXexcCritical4 9 2" xfId="3148"/>
    <cellStyle name="SAPBEXexcCritical5" xfId="447"/>
    <cellStyle name="SAPBEXexcCritical5 10" xfId="2055"/>
    <cellStyle name="SAPBEXexcCritical5 10 2" xfId="4708"/>
    <cellStyle name="SAPBEXexcCritical5 11" xfId="3538"/>
    <cellStyle name="SAPBEXexcCritical5 2" xfId="448"/>
    <cellStyle name="SAPBEXexcCritical5 2 2" xfId="939"/>
    <cellStyle name="SAPBEXexcCritical5 2 2 2" xfId="2661"/>
    <cellStyle name="SAPBEXexcCritical5 2 2 2 2" xfId="5208"/>
    <cellStyle name="SAPBEXexcCritical5 2 2 3" xfId="3854"/>
    <cellStyle name="SAPBEXexcCritical5 2 3" xfId="1366"/>
    <cellStyle name="SAPBEXexcCritical5 2 3 2" xfId="2478"/>
    <cellStyle name="SAPBEXexcCritical5 2 3 3" xfId="4254"/>
    <cellStyle name="SAPBEXexcCritical5 2 4" xfId="1831"/>
    <cellStyle name="SAPBEXexcCritical5 2 4 2" xfId="3155"/>
    <cellStyle name="SAPBEXexcCritical5 2 5" xfId="2056"/>
    <cellStyle name="SAPBEXexcCritical5 2 5 2" xfId="4709"/>
    <cellStyle name="SAPBEXexcCritical5 2 6" xfId="3539"/>
    <cellStyle name="SAPBEXexcCritical5 3" xfId="449"/>
    <cellStyle name="SAPBEXexcCritical5 3 2" xfId="940"/>
    <cellStyle name="SAPBEXexcCritical5 3 2 2" xfId="2662"/>
    <cellStyle name="SAPBEXexcCritical5 3 2 2 2" xfId="5209"/>
    <cellStyle name="SAPBEXexcCritical5 3 2 3" xfId="3855"/>
    <cellStyle name="SAPBEXexcCritical5 3 3" xfId="1367"/>
    <cellStyle name="SAPBEXexcCritical5 3 3 2" xfId="2480"/>
    <cellStyle name="SAPBEXexcCritical5 3 3 3" xfId="4255"/>
    <cellStyle name="SAPBEXexcCritical5 3 4" xfId="1830"/>
    <cellStyle name="SAPBEXexcCritical5 3 4 2" xfId="3156"/>
    <cellStyle name="SAPBEXexcCritical5 3 5" xfId="2057"/>
    <cellStyle name="SAPBEXexcCritical5 3 5 2" xfId="4710"/>
    <cellStyle name="SAPBEXexcCritical5 3 6" xfId="3540"/>
    <cellStyle name="SAPBEXexcCritical5 4" xfId="450"/>
    <cellStyle name="SAPBEXexcCritical5 4 2" xfId="941"/>
    <cellStyle name="SAPBEXexcCritical5 4 2 2" xfId="2663"/>
    <cellStyle name="SAPBEXexcCritical5 4 2 2 2" xfId="5210"/>
    <cellStyle name="SAPBEXexcCritical5 4 2 3" xfId="3856"/>
    <cellStyle name="SAPBEXexcCritical5 4 3" xfId="1368"/>
    <cellStyle name="SAPBEXexcCritical5 4 3 2" xfId="2479"/>
    <cellStyle name="SAPBEXexcCritical5 4 3 3" xfId="4256"/>
    <cellStyle name="SAPBEXexcCritical5 4 4" xfId="1829"/>
    <cellStyle name="SAPBEXexcCritical5 4 4 2" xfId="3157"/>
    <cellStyle name="SAPBEXexcCritical5 4 5" xfId="2058"/>
    <cellStyle name="SAPBEXexcCritical5 4 5 2" xfId="4711"/>
    <cellStyle name="SAPBEXexcCritical5 4 6" xfId="3541"/>
    <cellStyle name="SAPBEXexcCritical5 5" xfId="451"/>
    <cellStyle name="SAPBEXexcCritical5 5 2" xfId="942"/>
    <cellStyle name="SAPBEXexcCritical5 5 2 2" xfId="2664"/>
    <cellStyle name="SAPBEXexcCritical5 5 2 2 2" xfId="5211"/>
    <cellStyle name="SAPBEXexcCritical5 5 2 3" xfId="3857"/>
    <cellStyle name="SAPBEXexcCritical5 5 3" xfId="1369"/>
    <cellStyle name="SAPBEXexcCritical5 5 3 2" xfId="2475"/>
    <cellStyle name="SAPBEXexcCritical5 5 3 3" xfId="4257"/>
    <cellStyle name="SAPBEXexcCritical5 5 4" xfId="1828"/>
    <cellStyle name="SAPBEXexcCritical5 5 4 2" xfId="3158"/>
    <cellStyle name="SAPBEXexcCritical5 5 5" xfId="2059"/>
    <cellStyle name="SAPBEXexcCritical5 5 5 2" xfId="4712"/>
    <cellStyle name="SAPBEXexcCritical5 5 6" xfId="3542"/>
    <cellStyle name="SAPBEXexcCritical5 6" xfId="452"/>
    <cellStyle name="SAPBEXexcCritical5 6 2" xfId="943"/>
    <cellStyle name="SAPBEXexcCritical5 6 2 2" xfId="2665"/>
    <cellStyle name="SAPBEXexcCritical5 6 2 2 2" xfId="5212"/>
    <cellStyle name="SAPBEXexcCritical5 6 2 3" xfId="3858"/>
    <cellStyle name="SAPBEXexcCritical5 6 3" xfId="1370"/>
    <cellStyle name="SAPBEXexcCritical5 6 3 2" xfId="2477"/>
    <cellStyle name="SAPBEXexcCritical5 6 3 3" xfId="4258"/>
    <cellStyle name="SAPBEXexcCritical5 6 4" xfId="1827"/>
    <cellStyle name="SAPBEXexcCritical5 6 4 2" xfId="3159"/>
    <cellStyle name="SAPBEXexcCritical5 6 5" xfId="2060"/>
    <cellStyle name="SAPBEXexcCritical5 6 5 2" xfId="4713"/>
    <cellStyle name="SAPBEXexcCritical5 6 6" xfId="3543"/>
    <cellStyle name="SAPBEXexcCritical5 7" xfId="938"/>
    <cellStyle name="SAPBEXexcCritical5 7 2" xfId="2660"/>
    <cellStyle name="SAPBEXexcCritical5 7 2 2" xfId="5207"/>
    <cellStyle name="SAPBEXexcCritical5 7 3" xfId="3853"/>
    <cellStyle name="SAPBEXexcCritical5 8" xfId="1365"/>
    <cellStyle name="SAPBEXexcCritical5 8 2" xfId="2482"/>
    <cellStyle name="SAPBEXexcCritical5 8 3" xfId="4253"/>
    <cellStyle name="SAPBEXexcCritical5 9" xfId="1832"/>
    <cellStyle name="SAPBEXexcCritical5 9 2" xfId="3154"/>
    <cellStyle name="SAPBEXexcCritical6" xfId="453"/>
    <cellStyle name="SAPBEXexcCritical6 10" xfId="2061"/>
    <cellStyle name="SAPBEXexcCritical6 10 2" xfId="4714"/>
    <cellStyle name="SAPBEXexcCritical6 11" xfId="3544"/>
    <cellStyle name="SAPBEXexcCritical6 2" xfId="454"/>
    <cellStyle name="SAPBEXexcCritical6 2 2" xfId="945"/>
    <cellStyle name="SAPBEXexcCritical6 2 2 2" xfId="2667"/>
    <cellStyle name="SAPBEXexcCritical6 2 2 2 2" xfId="5214"/>
    <cellStyle name="SAPBEXexcCritical6 2 2 3" xfId="3860"/>
    <cellStyle name="SAPBEXexcCritical6 2 3" xfId="1372"/>
    <cellStyle name="SAPBEXexcCritical6 2 3 2" xfId="2472"/>
    <cellStyle name="SAPBEXexcCritical6 2 3 3" xfId="4260"/>
    <cellStyle name="SAPBEXexcCritical6 2 4" xfId="1825"/>
    <cellStyle name="SAPBEXexcCritical6 2 4 2" xfId="3161"/>
    <cellStyle name="SAPBEXexcCritical6 2 5" xfId="2062"/>
    <cellStyle name="SAPBEXexcCritical6 2 5 2" xfId="4715"/>
    <cellStyle name="SAPBEXexcCritical6 2 6" xfId="3545"/>
    <cellStyle name="SAPBEXexcCritical6 3" xfId="455"/>
    <cellStyle name="SAPBEXexcCritical6 3 2" xfId="946"/>
    <cellStyle name="SAPBEXexcCritical6 3 2 2" xfId="2668"/>
    <cellStyle name="SAPBEXexcCritical6 3 2 2 2" xfId="5215"/>
    <cellStyle name="SAPBEXexcCritical6 3 2 3" xfId="3861"/>
    <cellStyle name="SAPBEXexcCritical6 3 3" xfId="1373"/>
    <cellStyle name="SAPBEXexcCritical6 3 3 2" xfId="2474"/>
    <cellStyle name="SAPBEXexcCritical6 3 3 3" xfId="4261"/>
    <cellStyle name="SAPBEXexcCritical6 3 4" xfId="1824"/>
    <cellStyle name="SAPBEXexcCritical6 3 4 2" xfId="3162"/>
    <cellStyle name="SAPBEXexcCritical6 3 5" xfId="2063"/>
    <cellStyle name="SAPBEXexcCritical6 3 5 2" xfId="4716"/>
    <cellStyle name="SAPBEXexcCritical6 3 6" xfId="3546"/>
    <cellStyle name="SAPBEXexcCritical6 4" xfId="456"/>
    <cellStyle name="SAPBEXexcCritical6 4 2" xfId="947"/>
    <cellStyle name="SAPBEXexcCritical6 4 2 2" xfId="2669"/>
    <cellStyle name="SAPBEXexcCritical6 4 2 2 2" xfId="5216"/>
    <cellStyle name="SAPBEXexcCritical6 4 2 3" xfId="3862"/>
    <cellStyle name="SAPBEXexcCritical6 4 3" xfId="1374"/>
    <cellStyle name="SAPBEXexcCritical6 4 3 2" xfId="2473"/>
    <cellStyle name="SAPBEXexcCritical6 4 3 3" xfId="4262"/>
    <cellStyle name="SAPBEXexcCritical6 4 4" xfId="1823"/>
    <cellStyle name="SAPBEXexcCritical6 4 4 2" xfId="3163"/>
    <cellStyle name="SAPBEXexcCritical6 4 5" xfId="2064"/>
    <cellStyle name="SAPBEXexcCritical6 4 5 2" xfId="4717"/>
    <cellStyle name="SAPBEXexcCritical6 4 6" xfId="3547"/>
    <cellStyle name="SAPBEXexcCritical6 5" xfId="457"/>
    <cellStyle name="SAPBEXexcCritical6 5 2" xfId="948"/>
    <cellStyle name="SAPBEXexcCritical6 5 2 2" xfId="2670"/>
    <cellStyle name="SAPBEXexcCritical6 5 2 2 2" xfId="5217"/>
    <cellStyle name="SAPBEXexcCritical6 5 2 3" xfId="3863"/>
    <cellStyle name="SAPBEXexcCritical6 5 3" xfId="1375"/>
    <cellStyle name="SAPBEXexcCritical6 5 3 2" xfId="2471"/>
    <cellStyle name="SAPBEXexcCritical6 5 3 3" xfId="4263"/>
    <cellStyle name="SAPBEXexcCritical6 5 4" xfId="1822"/>
    <cellStyle name="SAPBEXexcCritical6 5 4 2" xfId="3164"/>
    <cellStyle name="SAPBEXexcCritical6 5 5" xfId="2065"/>
    <cellStyle name="SAPBEXexcCritical6 5 5 2" xfId="4718"/>
    <cellStyle name="SAPBEXexcCritical6 5 6" xfId="3548"/>
    <cellStyle name="SAPBEXexcCritical6 6" xfId="458"/>
    <cellStyle name="SAPBEXexcCritical6 6 2" xfId="949"/>
    <cellStyle name="SAPBEXexcCritical6 6 2 2" xfId="2671"/>
    <cellStyle name="SAPBEXexcCritical6 6 2 2 2" xfId="5218"/>
    <cellStyle name="SAPBEXexcCritical6 6 2 3" xfId="3864"/>
    <cellStyle name="SAPBEXexcCritical6 6 3" xfId="1376"/>
    <cellStyle name="SAPBEXexcCritical6 6 3 2" xfId="2470"/>
    <cellStyle name="SAPBEXexcCritical6 6 3 3" xfId="4264"/>
    <cellStyle name="SAPBEXexcCritical6 6 4" xfId="1821"/>
    <cellStyle name="SAPBEXexcCritical6 6 4 2" xfId="3165"/>
    <cellStyle name="SAPBEXexcCritical6 6 5" xfId="2066"/>
    <cellStyle name="SAPBEXexcCritical6 6 5 2" xfId="4719"/>
    <cellStyle name="SAPBEXexcCritical6 6 6" xfId="3549"/>
    <cellStyle name="SAPBEXexcCritical6 7" xfId="944"/>
    <cellStyle name="SAPBEXexcCritical6 7 2" xfId="2666"/>
    <cellStyle name="SAPBEXexcCritical6 7 2 2" xfId="5213"/>
    <cellStyle name="SAPBEXexcCritical6 7 3" xfId="3859"/>
    <cellStyle name="SAPBEXexcCritical6 8" xfId="1371"/>
    <cellStyle name="SAPBEXexcCritical6 8 2" xfId="2476"/>
    <cellStyle name="SAPBEXexcCritical6 8 3" xfId="4259"/>
    <cellStyle name="SAPBEXexcCritical6 9" xfId="1826"/>
    <cellStyle name="SAPBEXexcCritical6 9 2" xfId="3160"/>
    <cellStyle name="SAPBEXexcGood1" xfId="459"/>
    <cellStyle name="SAPBEXexcGood1 10" xfId="2067"/>
    <cellStyle name="SAPBEXexcGood1 10 2" xfId="4720"/>
    <cellStyle name="SAPBEXexcGood1 11" xfId="3550"/>
    <cellStyle name="SAPBEXexcGood1 2" xfId="460"/>
    <cellStyle name="SAPBEXexcGood1 2 2" xfId="951"/>
    <cellStyle name="SAPBEXexcGood1 2 2 2" xfId="2673"/>
    <cellStyle name="SAPBEXexcGood1 2 2 2 2" xfId="5220"/>
    <cellStyle name="SAPBEXexcGood1 2 2 3" xfId="3866"/>
    <cellStyle name="SAPBEXexcGood1 2 3" xfId="1378"/>
    <cellStyle name="SAPBEXexcGood1 2 3 2" xfId="2468"/>
    <cellStyle name="SAPBEXexcGood1 2 3 3" xfId="4266"/>
    <cellStyle name="SAPBEXexcGood1 2 4" xfId="1819"/>
    <cellStyle name="SAPBEXexcGood1 2 4 2" xfId="3167"/>
    <cellStyle name="SAPBEXexcGood1 2 5" xfId="2068"/>
    <cellStyle name="SAPBEXexcGood1 2 5 2" xfId="4721"/>
    <cellStyle name="SAPBEXexcGood1 2 6" xfId="3551"/>
    <cellStyle name="SAPBEXexcGood1 3" xfId="461"/>
    <cellStyle name="SAPBEXexcGood1 3 2" xfId="952"/>
    <cellStyle name="SAPBEXexcGood1 3 2 2" xfId="2674"/>
    <cellStyle name="SAPBEXexcGood1 3 2 2 2" xfId="5221"/>
    <cellStyle name="SAPBEXexcGood1 3 2 3" xfId="3867"/>
    <cellStyle name="SAPBEXexcGood1 3 3" xfId="1379"/>
    <cellStyle name="SAPBEXexcGood1 3 3 2" xfId="2467"/>
    <cellStyle name="SAPBEXexcGood1 3 3 3" xfId="4267"/>
    <cellStyle name="SAPBEXexcGood1 3 4" xfId="1818"/>
    <cellStyle name="SAPBEXexcGood1 3 4 2" xfId="3168"/>
    <cellStyle name="SAPBEXexcGood1 3 5" xfId="2069"/>
    <cellStyle name="SAPBEXexcGood1 3 5 2" xfId="4722"/>
    <cellStyle name="SAPBEXexcGood1 3 6" xfId="3552"/>
    <cellStyle name="SAPBEXexcGood1 4" xfId="462"/>
    <cellStyle name="SAPBEXexcGood1 4 2" xfId="953"/>
    <cellStyle name="SAPBEXexcGood1 4 2 2" xfId="2675"/>
    <cellStyle name="SAPBEXexcGood1 4 2 2 2" xfId="5222"/>
    <cellStyle name="SAPBEXexcGood1 4 2 3" xfId="3868"/>
    <cellStyle name="SAPBEXexcGood1 4 3" xfId="1380"/>
    <cellStyle name="SAPBEXexcGood1 4 3 2" xfId="2466"/>
    <cellStyle name="SAPBEXexcGood1 4 3 3" xfId="4268"/>
    <cellStyle name="SAPBEXexcGood1 4 4" xfId="1817"/>
    <cellStyle name="SAPBEXexcGood1 4 4 2" xfId="3169"/>
    <cellStyle name="SAPBEXexcGood1 4 5" xfId="2070"/>
    <cellStyle name="SAPBEXexcGood1 4 5 2" xfId="4723"/>
    <cellStyle name="SAPBEXexcGood1 4 6" xfId="3553"/>
    <cellStyle name="SAPBEXexcGood1 5" xfId="463"/>
    <cellStyle name="SAPBEXexcGood1 5 2" xfId="954"/>
    <cellStyle name="SAPBEXexcGood1 5 2 2" xfId="2676"/>
    <cellStyle name="SAPBEXexcGood1 5 2 2 2" xfId="5223"/>
    <cellStyle name="SAPBEXexcGood1 5 2 3" xfId="3869"/>
    <cellStyle name="SAPBEXexcGood1 5 3" xfId="1381"/>
    <cellStyle name="SAPBEXexcGood1 5 3 2" xfId="2463"/>
    <cellStyle name="SAPBEXexcGood1 5 3 3" xfId="4269"/>
    <cellStyle name="SAPBEXexcGood1 5 4" xfId="1816"/>
    <cellStyle name="SAPBEXexcGood1 5 4 2" xfId="3170"/>
    <cellStyle name="SAPBEXexcGood1 5 5" xfId="2071"/>
    <cellStyle name="SAPBEXexcGood1 5 5 2" xfId="4724"/>
    <cellStyle name="SAPBEXexcGood1 5 6" xfId="3554"/>
    <cellStyle name="SAPBEXexcGood1 6" xfId="464"/>
    <cellStyle name="SAPBEXexcGood1 6 2" xfId="955"/>
    <cellStyle name="SAPBEXexcGood1 6 2 2" xfId="2677"/>
    <cellStyle name="SAPBEXexcGood1 6 2 2 2" xfId="5224"/>
    <cellStyle name="SAPBEXexcGood1 6 2 3" xfId="3870"/>
    <cellStyle name="SAPBEXexcGood1 6 3" xfId="1382"/>
    <cellStyle name="SAPBEXexcGood1 6 3 2" xfId="2465"/>
    <cellStyle name="SAPBEXexcGood1 6 3 3" xfId="4270"/>
    <cellStyle name="SAPBEXexcGood1 6 4" xfId="1815"/>
    <cellStyle name="SAPBEXexcGood1 6 4 2" xfId="3171"/>
    <cellStyle name="SAPBEXexcGood1 6 5" xfId="2072"/>
    <cellStyle name="SAPBEXexcGood1 6 5 2" xfId="4725"/>
    <cellStyle name="SAPBEXexcGood1 6 6" xfId="3555"/>
    <cellStyle name="SAPBEXexcGood1 7" xfId="950"/>
    <cellStyle name="SAPBEXexcGood1 7 2" xfId="2672"/>
    <cellStyle name="SAPBEXexcGood1 7 2 2" xfId="5219"/>
    <cellStyle name="SAPBEXexcGood1 7 3" xfId="3865"/>
    <cellStyle name="SAPBEXexcGood1 8" xfId="1377"/>
    <cellStyle name="SAPBEXexcGood1 8 2" xfId="2469"/>
    <cellStyle name="SAPBEXexcGood1 8 3" xfId="4265"/>
    <cellStyle name="SAPBEXexcGood1 9" xfId="1820"/>
    <cellStyle name="SAPBEXexcGood1 9 2" xfId="3166"/>
    <cellStyle name="SAPBEXexcGood2" xfId="465"/>
    <cellStyle name="SAPBEXexcGood2 10" xfId="2073"/>
    <cellStyle name="SAPBEXexcGood2 10 2" xfId="4726"/>
    <cellStyle name="SAPBEXexcGood2 11" xfId="3556"/>
    <cellStyle name="SAPBEXexcGood2 2" xfId="466"/>
    <cellStyle name="SAPBEXexcGood2 2 2" xfId="957"/>
    <cellStyle name="SAPBEXexcGood2 2 2 2" xfId="2679"/>
    <cellStyle name="SAPBEXexcGood2 2 2 2 2" xfId="5226"/>
    <cellStyle name="SAPBEXexcGood2 2 2 3" xfId="3872"/>
    <cellStyle name="SAPBEXexcGood2 2 3" xfId="1384"/>
    <cellStyle name="SAPBEXexcGood2 2 3 2" xfId="2460"/>
    <cellStyle name="SAPBEXexcGood2 2 3 3" xfId="4272"/>
    <cellStyle name="SAPBEXexcGood2 2 4" xfId="1813"/>
    <cellStyle name="SAPBEXexcGood2 2 4 2" xfId="3173"/>
    <cellStyle name="SAPBEXexcGood2 2 5" xfId="2074"/>
    <cellStyle name="SAPBEXexcGood2 2 5 2" xfId="4727"/>
    <cellStyle name="SAPBEXexcGood2 2 6" xfId="3557"/>
    <cellStyle name="SAPBEXexcGood2 3" xfId="467"/>
    <cellStyle name="SAPBEXexcGood2 3 2" xfId="958"/>
    <cellStyle name="SAPBEXexcGood2 3 2 2" xfId="2680"/>
    <cellStyle name="SAPBEXexcGood2 3 2 2 2" xfId="5227"/>
    <cellStyle name="SAPBEXexcGood2 3 2 3" xfId="3873"/>
    <cellStyle name="SAPBEXexcGood2 3 3" xfId="1385"/>
    <cellStyle name="SAPBEXexcGood2 3 3 2" xfId="2462"/>
    <cellStyle name="SAPBEXexcGood2 3 3 3" xfId="4273"/>
    <cellStyle name="SAPBEXexcGood2 3 4" xfId="1812"/>
    <cellStyle name="SAPBEXexcGood2 3 4 2" xfId="3174"/>
    <cellStyle name="SAPBEXexcGood2 3 5" xfId="2075"/>
    <cellStyle name="SAPBEXexcGood2 3 5 2" xfId="4728"/>
    <cellStyle name="SAPBEXexcGood2 3 6" xfId="3558"/>
    <cellStyle name="SAPBEXexcGood2 4" xfId="468"/>
    <cellStyle name="SAPBEXexcGood2 4 2" xfId="959"/>
    <cellStyle name="SAPBEXexcGood2 4 2 2" xfId="2681"/>
    <cellStyle name="SAPBEXexcGood2 4 2 2 2" xfId="5228"/>
    <cellStyle name="SAPBEXexcGood2 4 2 3" xfId="3874"/>
    <cellStyle name="SAPBEXexcGood2 4 3" xfId="1386"/>
    <cellStyle name="SAPBEXexcGood2 4 3 2" xfId="2461"/>
    <cellStyle name="SAPBEXexcGood2 4 3 3" xfId="4274"/>
    <cellStyle name="SAPBEXexcGood2 4 4" xfId="1811"/>
    <cellStyle name="SAPBEXexcGood2 4 4 2" xfId="3175"/>
    <cellStyle name="SAPBEXexcGood2 4 5" xfId="2076"/>
    <cellStyle name="SAPBEXexcGood2 4 5 2" xfId="4729"/>
    <cellStyle name="SAPBEXexcGood2 4 6" xfId="3559"/>
    <cellStyle name="SAPBEXexcGood2 5" xfId="469"/>
    <cellStyle name="SAPBEXexcGood2 5 2" xfId="960"/>
    <cellStyle name="SAPBEXexcGood2 5 2 2" xfId="2682"/>
    <cellStyle name="SAPBEXexcGood2 5 2 2 2" xfId="5229"/>
    <cellStyle name="SAPBEXexcGood2 5 2 3" xfId="3875"/>
    <cellStyle name="SAPBEXexcGood2 5 3" xfId="1387"/>
    <cellStyle name="SAPBEXexcGood2 5 3 2" xfId="2457"/>
    <cellStyle name="SAPBEXexcGood2 5 3 3" xfId="4275"/>
    <cellStyle name="SAPBEXexcGood2 5 4" xfId="1810"/>
    <cellStyle name="SAPBEXexcGood2 5 4 2" xfId="3176"/>
    <cellStyle name="SAPBEXexcGood2 5 5" xfId="2077"/>
    <cellStyle name="SAPBEXexcGood2 5 5 2" xfId="4730"/>
    <cellStyle name="SAPBEXexcGood2 5 6" xfId="3560"/>
    <cellStyle name="SAPBEXexcGood2 6" xfId="470"/>
    <cellStyle name="SAPBEXexcGood2 6 2" xfId="961"/>
    <cellStyle name="SAPBEXexcGood2 6 2 2" xfId="2683"/>
    <cellStyle name="SAPBEXexcGood2 6 2 2 2" xfId="5230"/>
    <cellStyle name="SAPBEXexcGood2 6 2 3" xfId="3876"/>
    <cellStyle name="SAPBEXexcGood2 6 3" xfId="1388"/>
    <cellStyle name="SAPBEXexcGood2 6 3 2" xfId="2459"/>
    <cellStyle name="SAPBEXexcGood2 6 3 3" xfId="4276"/>
    <cellStyle name="SAPBEXexcGood2 6 4" xfId="1809"/>
    <cellStyle name="SAPBEXexcGood2 6 4 2" xfId="3177"/>
    <cellStyle name="SAPBEXexcGood2 6 5" xfId="2078"/>
    <cellStyle name="SAPBEXexcGood2 6 5 2" xfId="4731"/>
    <cellStyle name="SAPBEXexcGood2 6 6" xfId="3561"/>
    <cellStyle name="SAPBEXexcGood2 7" xfId="956"/>
    <cellStyle name="SAPBEXexcGood2 7 2" xfId="2678"/>
    <cellStyle name="SAPBEXexcGood2 7 2 2" xfId="5225"/>
    <cellStyle name="SAPBEXexcGood2 7 3" xfId="3871"/>
    <cellStyle name="SAPBEXexcGood2 8" xfId="1383"/>
    <cellStyle name="SAPBEXexcGood2 8 2" xfId="2464"/>
    <cellStyle name="SAPBEXexcGood2 8 3" xfId="4271"/>
    <cellStyle name="SAPBEXexcGood2 9" xfId="1814"/>
    <cellStyle name="SAPBEXexcGood2 9 2" xfId="3172"/>
    <cellStyle name="SAPBEXexcGood3" xfId="471"/>
    <cellStyle name="SAPBEXexcGood3 10" xfId="2079"/>
    <cellStyle name="SAPBEXexcGood3 10 2" xfId="4732"/>
    <cellStyle name="SAPBEXexcGood3 11" xfId="3562"/>
    <cellStyle name="SAPBEXexcGood3 2" xfId="472"/>
    <cellStyle name="SAPBEXexcGood3 2 2" xfId="963"/>
    <cellStyle name="SAPBEXexcGood3 2 2 2" xfId="2685"/>
    <cellStyle name="SAPBEXexcGood3 2 2 2 2" xfId="5232"/>
    <cellStyle name="SAPBEXexcGood3 2 2 3" xfId="3878"/>
    <cellStyle name="SAPBEXexcGood3 2 3" xfId="1390"/>
    <cellStyle name="SAPBEXexcGood3 2 3 2" xfId="2454"/>
    <cellStyle name="SAPBEXexcGood3 2 3 3" xfId="4278"/>
    <cellStyle name="SAPBEXexcGood3 2 4" xfId="1807"/>
    <cellStyle name="SAPBEXexcGood3 2 4 2" xfId="3179"/>
    <cellStyle name="SAPBEXexcGood3 2 5" xfId="2080"/>
    <cellStyle name="SAPBEXexcGood3 2 5 2" xfId="4733"/>
    <cellStyle name="SAPBEXexcGood3 2 6" xfId="3563"/>
    <cellStyle name="SAPBEXexcGood3 3" xfId="473"/>
    <cellStyle name="SAPBEXexcGood3 3 2" xfId="964"/>
    <cellStyle name="SAPBEXexcGood3 3 2 2" xfId="2686"/>
    <cellStyle name="SAPBEXexcGood3 3 2 2 2" xfId="5233"/>
    <cellStyle name="SAPBEXexcGood3 3 2 3" xfId="3879"/>
    <cellStyle name="SAPBEXexcGood3 3 3" xfId="1391"/>
    <cellStyle name="SAPBEXexcGood3 3 3 2" xfId="2456"/>
    <cellStyle name="SAPBEXexcGood3 3 3 3" xfId="4279"/>
    <cellStyle name="SAPBEXexcGood3 3 4" xfId="1806"/>
    <cellStyle name="SAPBEXexcGood3 3 4 2" xfId="3180"/>
    <cellStyle name="SAPBEXexcGood3 3 5" xfId="2081"/>
    <cellStyle name="SAPBEXexcGood3 3 5 2" xfId="4734"/>
    <cellStyle name="SAPBEXexcGood3 3 6" xfId="3564"/>
    <cellStyle name="SAPBEXexcGood3 4" xfId="474"/>
    <cellStyle name="SAPBEXexcGood3 4 2" xfId="965"/>
    <cellStyle name="SAPBEXexcGood3 4 2 2" xfId="2687"/>
    <cellStyle name="SAPBEXexcGood3 4 2 2 2" xfId="5234"/>
    <cellStyle name="SAPBEXexcGood3 4 2 3" xfId="3880"/>
    <cellStyle name="SAPBEXexcGood3 4 3" xfId="1392"/>
    <cellStyle name="SAPBEXexcGood3 4 3 2" xfId="2455"/>
    <cellStyle name="SAPBEXexcGood3 4 3 3" xfId="4280"/>
    <cellStyle name="SAPBEXexcGood3 4 4" xfId="1805"/>
    <cellStyle name="SAPBEXexcGood3 4 4 2" xfId="3181"/>
    <cellStyle name="SAPBEXexcGood3 4 5" xfId="2082"/>
    <cellStyle name="SAPBEXexcGood3 4 5 2" xfId="4735"/>
    <cellStyle name="SAPBEXexcGood3 4 6" xfId="3565"/>
    <cellStyle name="SAPBEXexcGood3 5" xfId="475"/>
    <cellStyle name="SAPBEXexcGood3 5 2" xfId="966"/>
    <cellStyle name="SAPBEXexcGood3 5 2 2" xfId="2688"/>
    <cellStyle name="SAPBEXexcGood3 5 2 2 2" xfId="5235"/>
    <cellStyle name="SAPBEXexcGood3 5 2 3" xfId="3881"/>
    <cellStyle name="SAPBEXexcGood3 5 3" xfId="1393"/>
    <cellStyle name="SAPBEXexcGood3 5 3 2" xfId="2451"/>
    <cellStyle name="SAPBEXexcGood3 5 3 3" xfId="4281"/>
    <cellStyle name="SAPBEXexcGood3 5 4" xfId="1804"/>
    <cellStyle name="SAPBEXexcGood3 5 4 2" xfId="3182"/>
    <cellStyle name="SAPBEXexcGood3 5 5" xfId="2083"/>
    <cellStyle name="SAPBEXexcGood3 5 5 2" xfId="4736"/>
    <cellStyle name="SAPBEXexcGood3 5 6" xfId="3566"/>
    <cellStyle name="SAPBEXexcGood3 6" xfId="476"/>
    <cellStyle name="SAPBEXexcGood3 6 2" xfId="967"/>
    <cellStyle name="SAPBEXexcGood3 6 2 2" xfId="2689"/>
    <cellStyle name="SAPBEXexcGood3 6 2 2 2" xfId="5236"/>
    <cellStyle name="SAPBEXexcGood3 6 2 3" xfId="3882"/>
    <cellStyle name="SAPBEXexcGood3 6 3" xfId="1394"/>
    <cellStyle name="SAPBEXexcGood3 6 3 2" xfId="2453"/>
    <cellStyle name="SAPBEXexcGood3 6 3 3" xfId="4282"/>
    <cellStyle name="SAPBEXexcGood3 6 4" xfId="1803"/>
    <cellStyle name="SAPBEXexcGood3 6 4 2" xfId="3183"/>
    <cellStyle name="SAPBEXexcGood3 6 5" xfId="2084"/>
    <cellStyle name="SAPBEXexcGood3 6 5 2" xfId="4737"/>
    <cellStyle name="SAPBEXexcGood3 6 6" xfId="3567"/>
    <cellStyle name="SAPBEXexcGood3 7" xfId="962"/>
    <cellStyle name="SAPBEXexcGood3 7 2" xfId="2684"/>
    <cellStyle name="SAPBEXexcGood3 7 2 2" xfId="5231"/>
    <cellStyle name="SAPBEXexcGood3 7 3" xfId="3877"/>
    <cellStyle name="SAPBEXexcGood3 8" xfId="1389"/>
    <cellStyle name="SAPBEXexcGood3 8 2" xfId="2458"/>
    <cellStyle name="SAPBEXexcGood3 8 3" xfId="4277"/>
    <cellStyle name="SAPBEXexcGood3 9" xfId="1808"/>
    <cellStyle name="SAPBEXexcGood3 9 2" xfId="3178"/>
    <cellStyle name="SAPBEXfilterDrill" xfId="477"/>
    <cellStyle name="SAPBEXfilterDrill 10" xfId="2085"/>
    <cellStyle name="SAPBEXfilterDrill 10 2" xfId="4738"/>
    <cellStyle name="SAPBEXfilterDrill 11" xfId="3568"/>
    <cellStyle name="SAPBEXfilterDrill 2" xfId="478"/>
    <cellStyle name="SAPBEXfilterDrill 2 2" xfId="969"/>
    <cellStyle name="SAPBEXfilterDrill 2 2 2" xfId="2691"/>
    <cellStyle name="SAPBEXfilterDrill 2 2 2 2" xfId="5238"/>
    <cellStyle name="SAPBEXfilterDrill 2 2 3" xfId="3884"/>
    <cellStyle name="SAPBEXfilterDrill 2 3" xfId="1396"/>
    <cellStyle name="SAPBEXfilterDrill 2 3 2" xfId="2448"/>
    <cellStyle name="SAPBEXfilterDrill 2 3 2 2" xfId="5080"/>
    <cellStyle name="SAPBEXfilterDrill 2 3 3" xfId="4284"/>
    <cellStyle name="SAPBEXfilterDrill 2 4" xfId="1801"/>
    <cellStyle name="SAPBEXfilterDrill 2 4 2" xfId="3185"/>
    <cellStyle name="SAPBEXfilterDrill 2 4 2 2" xfId="5536"/>
    <cellStyle name="SAPBEXfilterDrill 2 4 3" xfId="4544"/>
    <cellStyle name="SAPBEXfilterDrill 2 5" xfId="2086"/>
    <cellStyle name="SAPBEXfilterDrill 2 5 2" xfId="4739"/>
    <cellStyle name="SAPBEXfilterDrill 2 6" xfId="3569"/>
    <cellStyle name="SAPBEXfilterDrill 3" xfId="479"/>
    <cellStyle name="SAPBEXfilterDrill 3 2" xfId="970"/>
    <cellStyle name="SAPBEXfilterDrill 3 2 2" xfId="2692"/>
    <cellStyle name="SAPBEXfilterDrill 3 2 2 2" xfId="5239"/>
    <cellStyle name="SAPBEXfilterDrill 3 2 3" xfId="3885"/>
    <cellStyle name="SAPBEXfilterDrill 3 3" xfId="1397"/>
    <cellStyle name="SAPBEXfilterDrill 3 3 2" xfId="2450"/>
    <cellStyle name="SAPBEXfilterDrill 3 3 2 2" xfId="5082"/>
    <cellStyle name="SAPBEXfilterDrill 3 3 3" xfId="4285"/>
    <cellStyle name="SAPBEXfilterDrill 3 4" xfId="1800"/>
    <cellStyle name="SAPBEXfilterDrill 3 4 2" xfId="3186"/>
    <cellStyle name="SAPBEXfilterDrill 3 4 2 2" xfId="5537"/>
    <cellStyle name="SAPBEXfilterDrill 3 4 3" xfId="4543"/>
    <cellStyle name="SAPBEXfilterDrill 3 5" xfId="2087"/>
    <cellStyle name="SAPBEXfilterDrill 3 5 2" xfId="4740"/>
    <cellStyle name="SAPBEXfilterDrill 3 6" xfId="3570"/>
    <cellStyle name="SAPBEXfilterDrill 4" xfId="480"/>
    <cellStyle name="SAPBEXfilterDrill 4 2" xfId="971"/>
    <cellStyle name="SAPBEXfilterDrill 4 2 2" xfId="2693"/>
    <cellStyle name="SAPBEXfilterDrill 4 2 2 2" xfId="5240"/>
    <cellStyle name="SAPBEXfilterDrill 4 2 3" xfId="3886"/>
    <cellStyle name="SAPBEXfilterDrill 4 3" xfId="1398"/>
    <cellStyle name="SAPBEXfilterDrill 4 3 2" xfId="2449"/>
    <cellStyle name="SAPBEXfilterDrill 4 3 2 2" xfId="5081"/>
    <cellStyle name="SAPBEXfilterDrill 4 3 3" xfId="4286"/>
    <cellStyle name="SAPBEXfilterDrill 4 4" xfId="1799"/>
    <cellStyle name="SAPBEXfilterDrill 4 4 2" xfId="3187"/>
    <cellStyle name="SAPBEXfilterDrill 4 4 2 2" xfId="5538"/>
    <cellStyle name="SAPBEXfilterDrill 4 4 3" xfId="4542"/>
    <cellStyle name="SAPBEXfilterDrill 4 5" xfId="2088"/>
    <cellStyle name="SAPBEXfilterDrill 4 5 2" xfId="4741"/>
    <cellStyle name="SAPBEXfilterDrill 4 6" xfId="3571"/>
    <cellStyle name="SAPBEXfilterDrill 5" xfId="481"/>
    <cellStyle name="SAPBEXfilterDrill 5 2" xfId="972"/>
    <cellStyle name="SAPBEXfilterDrill 5 2 2" xfId="2694"/>
    <cellStyle name="SAPBEXfilterDrill 5 2 2 2" xfId="5241"/>
    <cellStyle name="SAPBEXfilterDrill 5 2 3" xfId="3887"/>
    <cellStyle name="SAPBEXfilterDrill 5 3" xfId="1399"/>
    <cellStyle name="SAPBEXfilterDrill 5 3 2" xfId="2447"/>
    <cellStyle name="SAPBEXfilterDrill 5 3 2 2" xfId="5079"/>
    <cellStyle name="SAPBEXfilterDrill 5 3 3" xfId="4287"/>
    <cellStyle name="SAPBEXfilterDrill 5 4" xfId="1798"/>
    <cellStyle name="SAPBEXfilterDrill 5 4 2" xfId="3188"/>
    <cellStyle name="SAPBEXfilterDrill 5 4 2 2" xfId="5539"/>
    <cellStyle name="SAPBEXfilterDrill 5 4 3" xfId="4541"/>
    <cellStyle name="SAPBEXfilterDrill 5 5" xfId="2089"/>
    <cellStyle name="SAPBEXfilterDrill 5 5 2" xfId="4742"/>
    <cellStyle name="SAPBEXfilterDrill 5 6" xfId="3572"/>
    <cellStyle name="SAPBEXfilterDrill 6" xfId="482"/>
    <cellStyle name="SAPBEXfilterDrill 6 2" xfId="973"/>
    <cellStyle name="SAPBEXfilterDrill 6 2 2" xfId="2695"/>
    <cellStyle name="SAPBEXfilterDrill 6 2 2 2" xfId="5242"/>
    <cellStyle name="SAPBEXfilterDrill 6 2 3" xfId="3888"/>
    <cellStyle name="SAPBEXfilterDrill 6 3" xfId="1400"/>
    <cellStyle name="SAPBEXfilterDrill 6 3 2" xfId="2446"/>
    <cellStyle name="SAPBEXfilterDrill 6 3 2 2" xfId="5078"/>
    <cellStyle name="SAPBEXfilterDrill 6 3 3" xfId="4288"/>
    <cellStyle name="SAPBEXfilterDrill 6 4" xfId="1797"/>
    <cellStyle name="SAPBEXfilterDrill 6 4 2" xfId="3189"/>
    <cellStyle name="SAPBEXfilterDrill 6 4 2 2" xfId="5540"/>
    <cellStyle name="SAPBEXfilterDrill 6 4 3" xfId="4540"/>
    <cellStyle name="SAPBEXfilterDrill 6 5" xfId="2090"/>
    <cellStyle name="SAPBEXfilterDrill 6 5 2" xfId="4743"/>
    <cellStyle name="SAPBEXfilterDrill 6 6" xfId="3573"/>
    <cellStyle name="SAPBEXfilterDrill 7" xfId="968"/>
    <cellStyle name="SAPBEXfilterDrill 7 2" xfId="2690"/>
    <cellStyle name="SAPBEXfilterDrill 7 2 2" xfId="5237"/>
    <cellStyle name="SAPBEXfilterDrill 7 3" xfId="3883"/>
    <cellStyle name="SAPBEXfilterDrill 8" xfId="1395"/>
    <cellStyle name="SAPBEXfilterDrill 8 2" xfId="2452"/>
    <cellStyle name="SAPBEXfilterDrill 8 3" xfId="4283"/>
    <cellStyle name="SAPBEXfilterDrill 9" xfId="1802"/>
    <cellStyle name="SAPBEXfilterDrill 9 2" xfId="3184"/>
    <cellStyle name="SAPBEXfilterItem" xfId="483"/>
    <cellStyle name="SAPBEXfilterItem 10" xfId="1796"/>
    <cellStyle name="SAPBEXfilterItem 10 2" xfId="4539"/>
    <cellStyle name="SAPBEXfilterItem 11" xfId="2091"/>
    <cellStyle name="SAPBEXfilterItem 11 2" xfId="4744"/>
    <cellStyle name="SAPBEXfilterItem 2" xfId="484"/>
    <cellStyle name="SAPBEXfilterItem 2 2" xfId="975"/>
    <cellStyle name="SAPBEXfilterItem 2 2 2" xfId="2697"/>
    <cellStyle name="SAPBEXfilterItem 2 2 2 2" xfId="5244"/>
    <cellStyle name="SAPBEXfilterItem 2 2 3" xfId="3890"/>
    <cellStyle name="SAPBEXfilterItem 2 3" xfId="1402"/>
    <cellStyle name="SAPBEXfilterItem 2 3 2" xfId="2445"/>
    <cellStyle name="SAPBEXfilterItem 2 3 2 2" xfId="5077"/>
    <cellStyle name="SAPBEXfilterItem 2 3 3" xfId="4290"/>
    <cellStyle name="SAPBEXfilterItem 2 4" xfId="1795"/>
    <cellStyle name="SAPBEXfilterItem 2 4 2" xfId="3191"/>
    <cellStyle name="SAPBEXfilterItem 2 4 2 2" xfId="5542"/>
    <cellStyle name="SAPBEXfilterItem 2 4 3" xfId="4538"/>
    <cellStyle name="SAPBEXfilterItem 2 5" xfId="2092"/>
    <cellStyle name="SAPBEXfilterItem 2 5 2" xfId="4745"/>
    <cellStyle name="SAPBEXfilterItem 2 6" xfId="3574"/>
    <cellStyle name="SAPBEXfilterItem 3" xfId="485"/>
    <cellStyle name="SAPBEXfilterItem 3 2" xfId="976"/>
    <cellStyle name="SAPBEXfilterItem 3 2 2" xfId="2698"/>
    <cellStyle name="SAPBEXfilterItem 3 2 2 2" xfId="5245"/>
    <cellStyle name="SAPBEXfilterItem 3 2 3" xfId="3891"/>
    <cellStyle name="SAPBEXfilterItem 3 3" xfId="1403"/>
    <cellStyle name="SAPBEXfilterItem 3 3 2" xfId="2444"/>
    <cellStyle name="SAPBEXfilterItem 3 3 2 2" xfId="5076"/>
    <cellStyle name="SAPBEXfilterItem 3 3 3" xfId="4291"/>
    <cellStyle name="SAPBEXfilterItem 3 4" xfId="1794"/>
    <cellStyle name="SAPBEXfilterItem 3 4 2" xfId="3192"/>
    <cellStyle name="SAPBEXfilterItem 3 4 2 2" xfId="5543"/>
    <cellStyle name="SAPBEXfilterItem 3 4 3" xfId="4537"/>
    <cellStyle name="SAPBEXfilterItem 3 5" xfId="2093"/>
    <cellStyle name="SAPBEXfilterItem 3 5 2" xfId="4746"/>
    <cellStyle name="SAPBEXfilterItem 3 6" xfId="3575"/>
    <cellStyle name="SAPBEXfilterItem 4" xfId="486"/>
    <cellStyle name="SAPBEXfilterItem 4 2" xfId="977"/>
    <cellStyle name="SAPBEXfilterItem 4 2 2" xfId="2699"/>
    <cellStyle name="SAPBEXfilterItem 4 2 2 2" xfId="5246"/>
    <cellStyle name="SAPBEXfilterItem 4 2 3" xfId="3892"/>
    <cellStyle name="SAPBEXfilterItem 4 3" xfId="1404"/>
    <cellStyle name="SAPBEXfilterItem 4 3 2" xfId="2443"/>
    <cellStyle name="SAPBEXfilterItem 4 3 2 2" xfId="5075"/>
    <cellStyle name="SAPBEXfilterItem 4 3 3" xfId="4292"/>
    <cellStyle name="SAPBEXfilterItem 4 4" xfId="1793"/>
    <cellStyle name="SAPBEXfilterItem 4 4 2" xfId="3193"/>
    <cellStyle name="SAPBEXfilterItem 4 4 2 2" xfId="5544"/>
    <cellStyle name="SAPBEXfilterItem 4 4 3" xfId="4536"/>
    <cellStyle name="SAPBEXfilterItem 4 5" xfId="2094"/>
    <cellStyle name="SAPBEXfilterItem 4 5 2" xfId="4747"/>
    <cellStyle name="SAPBEXfilterItem 4 6" xfId="3576"/>
    <cellStyle name="SAPBEXfilterItem 5" xfId="487"/>
    <cellStyle name="SAPBEXfilterItem 5 2" xfId="978"/>
    <cellStyle name="SAPBEXfilterItem 5 2 2" xfId="2700"/>
    <cellStyle name="SAPBEXfilterItem 5 2 2 2" xfId="5247"/>
    <cellStyle name="SAPBEXfilterItem 5 2 3" xfId="3893"/>
    <cellStyle name="SAPBEXfilterItem 5 3" xfId="1405"/>
    <cellStyle name="SAPBEXfilterItem 5 3 2" xfId="2442"/>
    <cellStyle name="SAPBEXfilterItem 5 3 2 2" xfId="5074"/>
    <cellStyle name="SAPBEXfilterItem 5 3 3" xfId="4293"/>
    <cellStyle name="SAPBEXfilterItem 5 4" xfId="1792"/>
    <cellStyle name="SAPBEXfilterItem 5 4 2" xfId="3194"/>
    <cellStyle name="SAPBEXfilterItem 5 4 2 2" xfId="5545"/>
    <cellStyle name="SAPBEXfilterItem 5 4 3" xfId="4535"/>
    <cellStyle name="SAPBEXfilterItem 5 5" xfId="2095"/>
    <cellStyle name="SAPBEXfilterItem 5 5 2" xfId="4748"/>
    <cellStyle name="SAPBEXfilterItem 5 6" xfId="3577"/>
    <cellStyle name="SAPBEXfilterItem 6" xfId="488"/>
    <cellStyle name="SAPBEXfilterItem 6 2" xfId="979"/>
    <cellStyle name="SAPBEXfilterItem 6 2 2" xfId="2701"/>
    <cellStyle name="SAPBEXfilterItem 6 2 2 2" xfId="5248"/>
    <cellStyle name="SAPBEXfilterItem 6 2 3" xfId="3894"/>
    <cellStyle name="SAPBEXfilterItem 6 3" xfId="1406"/>
    <cellStyle name="SAPBEXfilterItem 6 3 2" xfId="2441"/>
    <cellStyle name="SAPBEXfilterItem 6 3 2 2" xfId="5073"/>
    <cellStyle name="SAPBEXfilterItem 6 3 3" xfId="4294"/>
    <cellStyle name="SAPBEXfilterItem 6 4" xfId="1791"/>
    <cellStyle name="SAPBEXfilterItem 6 4 2" xfId="3195"/>
    <cellStyle name="SAPBEXfilterItem 6 4 2 2" xfId="5546"/>
    <cellStyle name="SAPBEXfilterItem 6 4 3" xfId="4534"/>
    <cellStyle name="SAPBEXfilterItem 6 5" xfId="2096"/>
    <cellStyle name="SAPBEXfilterItem 6 5 2" xfId="4749"/>
    <cellStyle name="SAPBEXfilterItem 6 6" xfId="3578"/>
    <cellStyle name="SAPBEXfilterItem 7" xfId="974"/>
    <cellStyle name="SAPBEXfilterItem 7 2" xfId="2696"/>
    <cellStyle name="SAPBEXfilterItem 7 2 2" xfId="5243"/>
    <cellStyle name="SAPBEXfilterItem 7 3" xfId="3889"/>
    <cellStyle name="SAPBEXfilterItem 8" xfId="1401"/>
    <cellStyle name="SAPBEXfilterItem 8 2" xfId="3190"/>
    <cellStyle name="SAPBEXfilterItem 8 2 2" xfId="5541"/>
    <cellStyle name="SAPBEXfilterItem 8 3" xfId="4289"/>
    <cellStyle name="SAPBEXfilterItem 9" xfId="1242"/>
    <cellStyle name="SAPBEXfilterItem 9 2" xfId="3051"/>
    <cellStyle name="SAPBEXfilterItem 9 2 2" xfId="5487"/>
    <cellStyle name="SAPBEXfilterText" xfId="489"/>
    <cellStyle name="SAPBEXfilterText 2" xfId="490"/>
    <cellStyle name="SAPBEXfilterText 2 2" xfId="980"/>
    <cellStyle name="SAPBEXfilterText 2 2 2" xfId="2702"/>
    <cellStyle name="SAPBEXfilterText 2 2 2 2" xfId="5249"/>
    <cellStyle name="SAPBEXfilterText 2 2 3" xfId="3895"/>
    <cellStyle name="SAPBEXfilterText 2 3" xfId="1407"/>
    <cellStyle name="SAPBEXfilterText 2 3 2" xfId="2440"/>
    <cellStyle name="SAPBEXfilterText 2 3 2 2" xfId="5072"/>
    <cellStyle name="SAPBEXfilterText 2 3 3" xfId="4295"/>
    <cellStyle name="SAPBEXfilterText 2 4" xfId="1790"/>
    <cellStyle name="SAPBEXfilterText 2 4 2" xfId="3196"/>
    <cellStyle name="SAPBEXfilterText 2 4 2 2" xfId="5547"/>
    <cellStyle name="SAPBEXfilterText 2 4 3" xfId="4533"/>
    <cellStyle name="SAPBEXfilterText 2 5" xfId="2097"/>
    <cellStyle name="SAPBEXfilterText 2 5 2" xfId="4750"/>
    <cellStyle name="SAPBEXfilterText 2 6" xfId="3579"/>
    <cellStyle name="SAPBEXfilterText 3" xfId="491"/>
    <cellStyle name="SAPBEXfilterText 3 2" xfId="981"/>
    <cellStyle name="SAPBEXfilterText 3 2 2" xfId="2703"/>
    <cellStyle name="SAPBEXfilterText 3 2 2 2" xfId="5250"/>
    <cellStyle name="SAPBEXfilterText 3 2 3" xfId="3896"/>
    <cellStyle name="SAPBEXfilterText 3 3" xfId="1408"/>
    <cellStyle name="SAPBEXfilterText 3 3 2" xfId="2439"/>
    <cellStyle name="SAPBEXfilterText 3 3 2 2" xfId="5071"/>
    <cellStyle name="SAPBEXfilterText 3 3 3" xfId="4296"/>
    <cellStyle name="SAPBEXfilterText 3 4" xfId="1788"/>
    <cellStyle name="SAPBEXfilterText 3 4 2" xfId="3197"/>
    <cellStyle name="SAPBEXfilterText 3 4 2 2" xfId="5548"/>
    <cellStyle name="SAPBEXfilterText 3 4 3" xfId="4531"/>
    <cellStyle name="SAPBEXfilterText 3 5" xfId="2098"/>
    <cellStyle name="SAPBEXfilterText 3 5 2" xfId="4751"/>
    <cellStyle name="SAPBEXfilterText 3 6" xfId="3580"/>
    <cellStyle name="SAPBEXfilterText 4" xfId="492"/>
    <cellStyle name="SAPBEXfilterText 4 2" xfId="982"/>
    <cellStyle name="SAPBEXfilterText 4 2 2" xfId="2704"/>
    <cellStyle name="SAPBEXfilterText 4 2 2 2" xfId="5251"/>
    <cellStyle name="SAPBEXfilterText 4 2 3" xfId="3897"/>
    <cellStyle name="SAPBEXfilterText 4 3" xfId="1409"/>
    <cellStyle name="SAPBEXfilterText 4 3 2" xfId="2438"/>
    <cellStyle name="SAPBEXfilterText 4 3 2 2" xfId="5070"/>
    <cellStyle name="SAPBEXfilterText 4 3 3" xfId="4297"/>
    <cellStyle name="SAPBEXfilterText 4 4" xfId="1787"/>
    <cellStyle name="SAPBEXfilterText 4 4 2" xfId="3198"/>
    <cellStyle name="SAPBEXfilterText 4 4 2 2" xfId="5549"/>
    <cellStyle name="SAPBEXfilterText 4 4 3" xfId="4530"/>
    <cellStyle name="SAPBEXfilterText 4 5" xfId="2099"/>
    <cellStyle name="SAPBEXfilterText 4 5 2" xfId="4752"/>
    <cellStyle name="SAPBEXfilterText 4 6" xfId="3581"/>
    <cellStyle name="SAPBEXfilterText 5" xfId="493"/>
    <cellStyle name="SAPBEXfilterText 5 2" xfId="983"/>
    <cellStyle name="SAPBEXfilterText 5 2 2" xfId="2705"/>
    <cellStyle name="SAPBEXfilterText 5 2 2 2" xfId="5252"/>
    <cellStyle name="SAPBEXfilterText 5 2 3" xfId="3898"/>
    <cellStyle name="SAPBEXfilterText 5 3" xfId="1410"/>
    <cellStyle name="SAPBEXfilterText 5 3 2" xfId="2437"/>
    <cellStyle name="SAPBEXfilterText 5 3 2 2" xfId="5069"/>
    <cellStyle name="SAPBEXfilterText 5 3 3" xfId="4298"/>
    <cellStyle name="SAPBEXfilterText 5 4" xfId="1786"/>
    <cellStyle name="SAPBEXfilterText 5 4 2" xfId="3199"/>
    <cellStyle name="SAPBEXfilterText 5 4 2 2" xfId="5550"/>
    <cellStyle name="SAPBEXfilterText 5 4 3" xfId="4529"/>
    <cellStyle name="SAPBEXfilterText 5 5" xfId="2100"/>
    <cellStyle name="SAPBEXfilterText 5 5 2" xfId="4753"/>
    <cellStyle name="SAPBEXfilterText 5 6" xfId="3582"/>
    <cellStyle name="SAPBEXfilterText 6" xfId="494"/>
    <cellStyle name="SAPBEXfilterText 6 2" xfId="984"/>
    <cellStyle name="SAPBEXfilterText 6 2 2" xfId="2706"/>
    <cellStyle name="SAPBEXfilterText 6 2 2 2" xfId="5253"/>
    <cellStyle name="SAPBEXfilterText 6 2 3" xfId="3899"/>
    <cellStyle name="SAPBEXfilterText 6 3" xfId="1411"/>
    <cellStyle name="SAPBEXfilterText 6 3 2" xfId="2436"/>
    <cellStyle name="SAPBEXfilterText 6 3 2 2" xfId="5068"/>
    <cellStyle name="SAPBEXfilterText 6 3 3" xfId="4299"/>
    <cellStyle name="SAPBEXfilterText 6 4" xfId="1785"/>
    <cellStyle name="SAPBEXfilterText 6 4 2" xfId="3200"/>
    <cellStyle name="SAPBEXfilterText 6 4 2 2" xfId="5551"/>
    <cellStyle name="SAPBEXfilterText 6 4 3" xfId="4528"/>
    <cellStyle name="SAPBEXfilterText 6 5" xfId="2101"/>
    <cellStyle name="SAPBEXfilterText 6 5 2" xfId="4754"/>
    <cellStyle name="SAPBEXfilterText 6 6" xfId="3583"/>
    <cellStyle name="SAPBEXformats" xfId="495"/>
    <cellStyle name="SAPBEXformats 2" xfId="496"/>
    <cellStyle name="SAPBEXformats 2 2" xfId="985"/>
    <cellStyle name="SAPBEXformats 2 2 2" xfId="2707"/>
    <cellStyle name="SAPBEXformats 2 2 2 2" xfId="5254"/>
    <cellStyle name="SAPBEXformats 2 2 3" xfId="3900"/>
    <cellStyle name="SAPBEXformats 2 3" xfId="1412"/>
    <cellStyle name="SAPBEXformats 2 3 2" xfId="2435"/>
    <cellStyle name="SAPBEXformats 2 3 3" xfId="4300"/>
    <cellStyle name="SAPBEXformats 2 4" xfId="1784"/>
    <cellStyle name="SAPBEXformats 2 4 2" xfId="3201"/>
    <cellStyle name="SAPBEXformats 2 5" xfId="2102"/>
    <cellStyle name="SAPBEXformats 2 5 2" xfId="4755"/>
    <cellStyle name="SAPBEXformats 2 6" xfId="3584"/>
    <cellStyle name="SAPBEXformats 3" xfId="497"/>
    <cellStyle name="SAPBEXformats 3 2" xfId="986"/>
    <cellStyle name="SAPBEXformats 3 2 2" xfId="2708"/>
    <cellStyle name="SAPBEXformats 3 2 2 2" xfId="5255"/>
    <cellStyle name="SAPBEXformats 3 2 3" xfId="3901"/>
    <cellStyle name="SAPBEXformats 3 3" xfId="1413"/>
    <cellStyle name="SAPBEXformats 3 3 2" xfId="2434"/>
    <cellStyle name="SAPBEXformats 3 3 3" xfId="4301"/>
    <cellStyle name="SAPBEXformats 3 4" xfId="1783"/>
    <cellStyle name="SAPBEXformats 3 4 2" xfId="3202"/>
    <cellStyle name="SAPBEXformats 3 5" xfId="2103"/>
    <cellStyle name="SAPBEXformats 3 5 2" xfId="4756"/>
    <cellStyle name="SAPBEXformats 3 6" xfId="3585"/>
    <cellStyle name="SAPBEXformats 4" xfId="498"/>
    <cellStyle name="SAPBEXformats 4 2" xfId="987"/>
    <cellStyle name="SAPBEXformats 4 2 2" xfId="2709"/>
    <cellStyle name="SAPBEXformats 4 2 2 2" xfId="5256"/>
    <cellStyle name="SAPBEXformats 4 2 3" xfId="3902"/>
    <cellStyle name="SAPBEXformats 4 3" xfId="1414"/>
    <cellStyle name="SAPBEXformats 4 3 2" xfId="2433"/>
    <cellStyle name="SAPBEXformats 4 3 3" xfId="4302"/>
    <cellStyle name="SAPBEXformats 4 4" xfId="1782"/>
    <cellStyle name="SAPBEXformats 4 4 2" xfId="3203"/>
    <cellStyle name="SAPBEXformats 4 5" xfId="2104"/>
    <cellStyle name="SAPBEXformats 4 5 2" xfId="4757"/>
    <cellStyle name="SAPBEXformats 4 6" xfId="3586"/>
    <cellStyle name="SAPBEXformats 5" xfId="499"/>
    <cellStyle name="SAPBEXformats 5 2" xfId="988"/>
    <cellStyle name="SAPBEXformats 5 2 2" xfId="2710"/>
    <cellStyle name="SAPBEXformats 5 2 2 2" xfId="5257"/>
    <cellStyle name="SAPBEXformats 5 2 3" xfId="3903"/>
    <cellStyle name="SAPBEXformats 5 3" xfId="1415"/>
    <cellStyle name="SAPBEXformats 5 3 2" xfId="2432"/>
    <cellStyle name="SAPBEXformats 5 3 3" xfId="4303"/>
    <cellStyle name="SAPBEXformats 5 4" xfId="1781"/>
    <cellStyle name="SAPBEXformats 5 4 2" xfId="3204"/>
    <cellStyle name="SAPBEXformats 5 5" xfId="2105"/>
    <cellStyle name="SAPBEXformats 5 5 2" xfId="4758"/>
    <cellStyle name="SAPBEXformats 5 6" xfId="3587"/>
    <cellStyle name="SAPBEXformats 6" xfId="500"/>
    <cellStyle name="SAPBEXformats 6 2" xfId="989"/>
    <cellStyle name="SAPBEXformats 6 2 2" xfId="2711"/>
    <cellStyle name="SAPBEXformats 6 2 2 2" xfId="5258"/>
    <cellStyle name="SAPBEXformats 6 2 3" xfId="3904"/>
    <cellStyle name="SAPBEXformats 6 3" xfId="1416"/>
    <cellStyle name="SAPBEXformats 6 3 2" xfId="2431"/>
    <cellStyle name="SAPBEXformats 6 3 3" xfId="4304"/>
    <cellStyle name="SAPBEXformats 6 4" xfId="1780"/>
    <cellStyle name="SAPBEXformats 6 4 2" xfId="3205"/>
    <cellStyle name="SAPBEXformats 6 5" xfId="2106"/>
    <cellStyle name="SAPBEXformats 6 5 2" xfId="4759"/>
    <cellStyle name="SAPBEXformats 6 6" xfId="3588"/>
    <cellStyle name="SAPBEXheaderItem" xfId="501"/>
    <cellStyle name="SAPBEXheaderItem 2" xfId="502"/>
    <cellStyle name="SAPBEXheaderItem 2 2" xfId="990"/>
    <cellStyle name="SAPBEXheaderItem 2 2 2" xfId="2712"/>
    <cellStyle name="SAPBEXheaderItem 2 2 2 2" xfId="5259"/>
    <cellStyle name="SAPBEXheaderItem 2 2 3" xfId="3905"/>
    <cellStyle name="SAPBEXheaderItem 2 3" xfId="1417"/>
    <cellStyle name="SAPBEXheaderItem 2 3 2" xfId="2430"/>
    <cellStyle name="SAPBEXheaderItem 2 3 2 2" xfId="5067"/>
    <cellStyle name="SAPBEXheaderItem 2 3 3" xfId="4305"/>
    <cellStyle name="SAPBEXheaderItem 2 4" xfId="1779"/>
    <cellStyle name="SAPBEXheaderItem 2 4 2" xfId="3206"/>
    <cellStyle name="SAPBEXheaderItem 2 4 2 2" xfId="5552"/>
    <cellStyle name="SAPBEXheaderItem 2 4 3" xfId="4527"/>
    <cellStyle name="SAPBEXheaderItem 2 5" xfId="2107"/>
    <cellStyle name="SAPBEXheaderItem 2 5 2" xfId="4760"/>
    <cellStyle name="SAPBEXheaderItem 2 6" xfId="3589"/>
    <cellStyle name="SAPBEXheaderItem 3" xfId="503"/>
    <cellStyle name="SAPBEXheaderItem 3 2" xfId="991"/>
    <cellStyle name="SAPBEXheaderItem 3 2 2" xfId="2713"/>
    <cellStyle name="SAPBEXheaderItem 3 2 2 2" xfId="5260"/>
    <cellStyle name="SAPBEXheaderItem 3 2 3" xfId="3906"/>
    <cellStyle name="SAPBEXheaderItem 3 3" xfId="1418"/>
    <cellStyle name="SAPBEXheaderItem 3 3 2" xfId="2429"/>
    <cellStyle name="SAPBEXheaderItem 3 3 2 2" xfId="5066"/>
    <cellStyle name="SAPBEXheaderItem 3 3 3" xfId="4306"/>
    <cellStyle name="SAPBEXheaderItem 3 4" xfId="1778"/>
    <cellStyle name="SAPBEXheaderItem 3 4 2" xfId="3207"/>
    <cellStyle name="SAPBEXheaderItem 3 4 2 2" xfId="5553"/>
    <cellStyle name="SAPBEXheaderItem 3 4 3" xfId="4526"/>
    <cellStyle name="SAPBEXheaderItem 3 5" xfId="2108"/>
    <cellStyle name="SAPBEXheaderItem 3 5 2" xfId="4761"/>
    <cellStyle name="SAPBEXheaderItem 3 6" xfId="3590"/>
    <cellStyle name="SAPBEXheaderItem 4" xfId="504"/>
    <cellStyle name="SAPBEXheaderItem 4 2" xfId="992"/>
    <cellStyle name="SAPBEXheaderItem 4 2 2" xfId="2714"/>
    <cellStyle name="SAPBEXheaderItem 4 2 2 2" xfId="5261"/>
    <cellStyle name="SAPBEXheaderItem 4 2 3" xfId="3907"/>
    <cellStyle name="SAPBEXheaderItem 4 3" xfId="1419"/>
    <cellStyle name="SAPBEXheaderItem 4 3 2" xfId="2428"/>
    <cellStyle name="SAPBEXheaderItem 4 3 2 2" xfId="5065"/>
    <cellStyle name="SAPBEXheaderItem 4 3 3" xfId="4307"/>
    <cellStyle name="SAPBEXheaderItem 4 4" xfId="1777"/>
    <cellStyle name="SAPBEXheaderItem 4 4 2" xfId="3208"/>
    <cellStyle name="SAPBEXheaderItem 4 4 2 2" xfId="5554"/>
    <cellStyle name="SAPBEXheaderItem 4 4 3" xfId="4525"/>
    <cellStyle name="SAPBEXheaderItem 4 5" xfId="2109"/>
    <cellStyle name="SAPBEXheaderItem 4 5 2" xfId="4762"/>
    <cellStyle name="SAPBEXheaderItem 4 6" xfId="3591"/>
    <cellStyle name="SAPBEXheaderItem 5" xfId="505"/>
    <cellStyle name="SAPBEXheaderItem 5 2" xfId="993"/>
    <cellStyle name="SAPBEXheaderItem 5 2 2" xfId="2715"/>
    <cellStyle name="SAPBEXheaderItem 5 2 2 2" xfId="5262"/>
    <cellStyle name="SAPBEXheaderItem 5 2 3" xfId="3908"/>
    <cellStyle name="SAPBEXheaderItem 5 3" xfId="1420"/>
    <cellStyle name="SAPBEXheaderItem 5 3 2" xfId="2427"/>
    <cellStyle name="SAPBEXheaderItem 5 3 2 2" xfId="5064"/>
    <cellStyle name="SAPBEXheaderItem 5 3 3" xfId="4308"/>
    <cellStyle name="SAPBEXheaderItem 5 4" xfId="1776"/>
    <cellStyle name="SAPBEXheaderItem 5 4 2" xfId="3209"/>
    <cellStyle name="SAPBEXheaderItem 5 4 2 2" xfId="5555"/>
    <cellStyle name="SAPBEXheaderItem 5 4 3" xfId="4524"/>
    <cellStyle name="SAPBEXheaderItem 5 5" xfId="2110"/>
    <cellStyle name="SAPBEXheaderItem 5 5 2" xfId="4763"/>
    <cellStyle name="SAPBEXheaderItem 5 6" xfId="3592"/>
    <cellStyle name="SAPBEXheaderItem 6" xfId="506"/>
    <cellStyle name="SAPBEXheaderItem 6 2" xfId="994"/>
    <cellStyle name="SAPBEXheaderItem 6 2 2" xfId="2716"/>
    <cellStyle name="SAPBEXheaderItem 6 2 2 2" xfId="5263"/>
    <cellStyle name="SAPBEXheaderItem 6 2 3" xfId="3909"/>
    <cellStyle name="SAPBEXheaderItem 6 3" xfId="1421"/>
    <cellStyle name="SAPBEXheaderItem 6 3 2" xfId="2426"/>
    <cellStyle name="SAPBEXheaderItem 6 3 2 2" xfId="5063"/>
    <cellStyle name="SAPBEXheaderItem 6 3 3" xfId="4309"/>
    <cellStyle name="SAPBEXheaderItem 6 4" xfId="1775"/>
    <cellStyle name="SAPBEXheaderItem 6 4 2" xfId="3210"/>
    <cellStyle name="SAPBEXheaderItem 6 4 2 2" xfId="5556"/>
    <cellStyle name="SAPBEXheaderItem 6 4 3" xfId="4523"/>
    <cellStyle name="SAPBEXheaderItem 6 5" xfId="2111"/>
    <cellStyle name="SAPBEXheaderItem 6 5 2" xfId="4764"/>
    <cellStyle name="SAPBEXheaderItem 6 6" xfId="3593"/>
    <cellStyle name="SAPBEXheaderText" xfId="507"/>
    <cellStyle name="SAPBEXheaderText 2" xfId="508"/>
    <cellStyle name="SAPBEXheaderText 2 2" xfId="995"/>
    <cellStyle name="SAPBEXheaderText 2 2 2" xfId="2717"/>
    <cellStyle name="SAPBEXheaderText 2 2 2 2" xfId="5264"/>
    <cellStyle name="SAPBEXheaderText 2 2 3" xfId="3910"/>
    <cellStyle name="SAPBEXheaderText 2 3" xfId="1422"/>
    <cellStyle name="SAPBEXheaderText 2 3 2" xfId="2425"/>
    <cellStyle name="SAPBEXheaderText 2 3 2 2" xfId="5062"/>
    <cellStyle name="SAPBEXheaderText 2 3 3" xfId="4310"/>
    <cellStyle name="SAPBEXheaderText 2 4" xfId="1774"/>
    <cellStyle name="SAPBEXheaderText 2 4 2" xfId="3211"/>
    <cellStyle name="SAPBEXheaderText 2 4 2 2" xfId="5557"/>
    <cellStyle name="SAPBEXheaderText 2 4 3" xfId="4522"/>
    <cellStyle name="SAPBEXheaderText 2 5" xfId="2112"/>
    <cellStyle name="SAPBEXheaderText 2 5 2" xfId="4765"/>
    <cellStyle name="SAPBEXheaderText 2 6" xfId="3594"/>
    <cellStyle name="SAPBEXheaderText 3" xfId="509"/>
    <cellStyle name="SAPBEXheaderText 3 2" xfId="996"/>
    <cellStyle name="SAPBEXheaderText 3 2 2" xfId="2718"/>
    <cellStyle name="SAPBEXheaderText 3 2 2 2" xfId="5265"/>
    <cellStyle name="SAPBEXheaderText 3 2 3" xfId="3911"/>
    <cellStyle name="SAPBEXheaderText 3 3" xfId="1423"/>
    <cellStyle name="SAPBEXheaderText 3 3 2" xfId="2424"/>
    <cellStyle name="SAPBEXheaderText 3 3 2 2" xfId="5061"/>
    <cellStyle name="SAPBEXheaderText 3 3 3" xfId="4311"/>
    <cellStyle name="SAPBEXheaderText 3 4" xfId="1773"/>
    <cellStyle name="SAPBEXheaderText 3 4 2" xfId="3212"/>
    <cellStyle name="SAPBEXheaderText 3 4 2 2" xfId="5558"/>
    <cellStyle name="SAPBEXheaderText 3 4 3" xfId="4521"/>
    <cellStyle name="SAPBEXheaderText 3 5" xfId="2113"/>
    <cellStyle name="SAPBEXheaderText 3 5 2" xfId="4766"/>
    <cellStyle name="SAPBEXheaderText 3 6" xfId="3595"/>
    <cellStyle name="SAPBEXheaderText 4" xfId="510"/>
    <cellStyle name="SAPBEXheaderText 4 2" xfId="997"/>
    <cellStyle name="SAPBEXheaderText 4 2 2" xfId="2719"/>
    <cellStyle name="SAPBEXheaderText 4 2 2 2" xfId="5266"/>
    <cellStyle name="SAPBEXheaderText 4 2 3" xfId="3912"/>
    <cellStyle name="SAPBEXheaderText 4 3" xfId="1424"/>
    <cellStyle name="SAPBEXheaderText 4 3 2" xfId="2423"/>
    <cellStyle name="SAPBEXheaderText 4 3 2 2" xfId="5060"/>
    <cellStyle name="SAPBEXheaderText 4 3 3" xfId="4312"/>
    <cellStyle name="SAPBEXheaderText 4 4" xfId="1772"/>
    <cellStyle name="SAPBEXheaderText 4 4 2" xfId="3213"/>
    <cellStyle name="SAPBEXheaderText 4 4 2 2" xfId="5559"/>
    <cellStyle name="SAPBEXheaderText 4 4 3" xfId="4520"/>
    <cellStyle name="SAPBEXheaderText 4 5" xfId="2114"/>
    <cellStyle name="SAPBEXheaderText 4 5 2" xfId="4767"/>
    <cellStyle name="SAPBEXheaderText 4 6" xfId="3596"/>
    <cellStyle name="SAPBEXheaderText 5" xfId="511"/>
    <cellStyle name="SAPBEXheaderText 5 2" xfId="998"/>
    <cellStyle name="SAPBEXheaderText 5 2 2" xfId="2720"/>
    <cellStyle name="SAPBEXheaderText 5 2 2 2" xfId="5267"/>
    <cellStyle name="SAPBEXheaderText 5 2 3" xfId="3913"/>
    <cellStyle name="SAPBEXheaderText 5 3" xfId="1425"/>
    <cellStyle name="SAPBEXheaderText 5 3 2" xfId="2422"/>
    <cellStyle name="SAPBEXheaderText 5 3 2 2" xfId="5059"/>
    <cellStyle name="SAPBEXheaderText 5 3 3" xfId="4313"/>
    <cellStyle name="SAPBEXheaderText 5 4" xfId="1771"/>
    <cellStyle name="SAPBEXheaderText 5 4 2" xfId="3214"/>
    <cellStyle name="SAPBEXheaderText 5 4 2 2" xfId="5560"/>
    <cellStyle name="SAPBEXheaderText 5 4 3" xfId="4519"/>
    <cellStyle name="SAPBEXheaderText 5 5" xfId="2115"/>
    <cellStyle name="SAPBEXheaderText 5 5 2" xfId="4768"/>
    <cellStyle name="SAPBEXheaderText 5 6" xfId="3597"/>
    <cellStyle name="SAPBEXheaderText 6" xfId="512"/>
    <cellStyle name="SAPBEXheaderText 6 2" xfId="999"/>
    <cellStyle name="SAPBEXheaderText 6 2 2" xfId="2721"/>
    <cellStyle name="SAPBEXheaderText 6 2 2 2" xfId="5268"/>
    <cellStyle name="SAPBEXheaderText 6 2 3" xfId="3914"/>
    <cellStyle name="SAPBEXheaderText 6 3" xfId="1426"/>
    <cellStyle name="SAPBEXheaderText 6 3 2" xfId="2421"/>
    <cellStyle name="SAPBEXheaderText 6 3 2 2" xfId="5058"/>
    <cellStyle name="SAPBEXheaderText 6 3 3" xfId="4314"/>
    <cellStyle name="SAPBEXheaderText 6 4" xfId="1770"/>
    <cellStyle name="SAPBEXheaderText 6 4 2" xfId="3215"/>
    <cellStyle name="SAPBEXheaderText 6 4 2 2" xfId="5561"/>
    <cellStyle name="SAPBEXheaderText 6 4 3" xfId="4518"/>
    <cellStyle name="SAPBEXheaderText 6 5" xfId="2116"/>
    <cellStyle name="SAPBEXheaderText 6 5 2" xfId="4769"/>
    <cellStyle name="SAPBEXheaderText 6 6" xfId="3598"/>
    <cellStyle name="SAPBEXHLevel0" xfId="513"/>
    <cellStyle name="SAPBEXHLevel0 2" xfId="514"/>
    <cellStyle name="SAPBEXHLevel0 2 2" xfId="1000"/>
    <cellStyle name="SAPBEXHLevel0 2 2 2" xfId="2722"/>
    <cellStyle name="SAPBEXHLevel0 2 2 2 2" xfId="5269"/>
    <cellStyle name="SAPBEXHLevel0 2 2 3" xfId="3915"/>
    <cellStyle name="SAPBEXHLevel0 2 3" xfId="1427"/>
    <cellStyle name="SAPBEXHLevel0 2 3 2" xfId="2420"/>
    <cellStyle name="SAPBEXHLevel0 2 3 3" xfId="4315"/>
    <cellStyle name="SAPBEXHLevel0 2 4" xfId="1769"/>
    <cellStyle name="SAPBEXHLevel0 2 4 2" xfId="3216"/>
    <cellStyle name="SAPBEXHLevel0 2 5" xfId="2117"/>
    <cellStyle name="SAPBEXHLevel0 2 5 2" xfId="4770"/>
    <cellStyle name="SAPBEXHLevel0 2 6" xfId="3599"/>
    <cellStyle name="SAPBEXHLevel0 3" xfId="515"/>
    <cellStyle name="SAPBEXHLevel0 3 2" xfId="1001"/>
    <cellStyle name="SAPBEXHLevel0 3 2 2" xfId="2723"/>
    <cellStyle name="SAPBEXHLevel0 3 2 2 2" xfId="5270"/>
    <cellStyle name="SAPBEXHLevel0 3 2 3" xfId="3916"/>
    <cellStyle name="SAPBEXHLevel0 3 3" xfId="1428"/>
    <cellStyle name="SAPBEXHLevel0 3 3 2" xfId="2419"/>
    <cellStyle name="SAPBEXHLevel0 3 3 3" xfId="4316"/>
    <cellStyle name="SAPBEXHLevel0 3 4" xfId="1768"/>
    <cellStyle name="SAPBEXHLevel0 3 4 2" xfId="3217"/>
    <cellStyle name="SAPBEXHLevel0 3 5" xfId="2118"/>
    <cellStyle name="SAPBEXHLevel0 3 5 2" xfId="4771"/>
    <cellStyle name="SAPBEXHLevel0 3 6" xfId="3600"/>
    <cellStyle name="SAPBEXHLevel0 4" xfId="516"/>
    <cellStyle name="SAPBEXHLevel0 4 2" xfId="1002"/>
    <cellStyle name="SAPBEXHLevel0 4 2 2" xfId="2724"/>
    <cellStyle name="SAPBEXHLevel0 4 2 2 2" xfId="5271"/>
    <cellStyle name="SAPBEXHLevel0 4 2 3" xfId="3917"/>
    <cellStyle name="SAPBEXHLevel0 4 3" xfId="1429"/>
    <cellStyle name="SAPBEXHLevel0 4 3 2" xfId="2418"/>
    <cellStyle name="SAPBEXHLevel0 4 3 3" xfId="4317"/>
    <cellStyle name="SAPBEXHLevel0 4 4" xfId="1767"/>
    <cellStyle name="SAPBEXHLevel0 4 4 2" xfId="3218"/>
    <cellStyle name="SAPBEXHLevel0 4 5" xfId="2119"/>
    <cellStyle name="SAPBEXHLevel0 4 5 2" xfId="4772"/>
    <cellStyle name="SAPBEXHLevel0 4 6" xfId="3601"/>
    <cellStyle name="SAPBEXHLevel0 5" xfId="517"/>
    <cellStyle name="SAPBEXHLevel0 5 2" xfId="1003"/>
    <cellStyle name="SAPBEXHLevel0 5 2 2" xfId="2725"/>
    <cellStyle name="SAPBEXHLevel0 5 2 2 2" xfId="5272"/>
    <cellStyle name="SAPBEXHLevel0 5 2 3" xfId="3918"/>
    <cellStyle name="SAPBEXHLevel0 5 3" xfId="1430"/>
    <cellStyle name="SAPBEXHLevel0 5 3 2" xfId="2417"/>
    <cellStyle name="SAPBEXHLevel0 5 3 3" xfId="4318"/>
    <cellStyle name="SAPBEXHLevel0 5 4" xfId="1766"/>
    <cellStyle name="SAPBEXHLevel0 5 4 2" xfId="3219"/>
    <cellStyle name="SAPBEXHLevel0 5 5" xfId="2120"/>
    <cellStyle name="SAPBEXHLevel0 5 5 2" xfId="4773"/>
    <cellStyle name="SAPBEXHLevel0 5 6" xfId="3602"/>
    <cellStyle name="SAPBEXHLevel0 6" xfId="518"/>
    <cellStyle name="SAPBEXHLevel0 6 2" xfId="1004"/>
    <cellStyle name="SAPBEXHLevel0 6 2 2" xfId="2726"/>
    <cellStyle name="SAPBEXHLevel0 6 2 2 2" xfId="5273"/>
    <cellStyle name="SAPBEXHLevel0 6 2 3" xfId="3919"/>
    <cellStyle name="SAPBEXHLevel0 6 3" xfId="1432"/>
    <cellStyle name="SAPBEXHLevel0 6 3 2" xfId="2416"/>
    <cellStyle name="SAPBEXHLevel0 6 3 3" xfId="4320"/>
    <cellStyle name="SAPBEXHLevel0 6 4" xfId="1765"/>
    <cellStyle name="SAPBEXHLevel0 6 4 2" xfId="3220"/>
    <cellStyle name="SAPBEXHLevel0 6 5" xfId="2121"/>
    <cellStyle name="SAPBEXHLevel0 6 5 2" xfId="4774"/>
    <cellStyle name="SAPBEXHLevel0 6 6" xfId="3603"/>
    <cellStyle name="SAPBEXHLevel0 7" xfId="519"/>
    <cellStyle name="SAPBEXHLevel0 7 2" xfId="1005"/>
    <cellStyle name="SAPBEXHLevel0 7 2 2" xfId="2727"/>
    <cellStyle name="SAPBEXHLevel0 7 2 2 2" xfId="5274"/>
    <cellStyle name="SAPBEXHLevel0 7 2 3" xfId="3920"/>
    <cellStyle name="SAPBEXHLevel0 7 3" xfId="1433"/>
    <cellStyle name="SAPBEXHLevel0 7 3 2" xfId="2415"/>
    <cellStyle name="SAPBEXHLevel0 7 3 3" xfId="4321"/>
    <cellStyle name="SAPBEXHLevel0 7 4" xfId="1764"/>
    <cellStyle name="SAPBEXHLevel0 7 4 2" xfId="3221"/>
    <cellStyle name="SAPBEXHLevel0 7 5" xfId="2122"/>
    <cellStyle name="SAPBEXHLevel0 7 5 2" xfId="4775"/>
    <cellStyle name="SAPBEXHLevel0 7 6" xfId="3604"/>
    <cellStyle name="SAPBEXHLevel0_7y-отчетная_РЖД_2009_04" xfId="520"/>
    <cellStyle name="SAPBEXHLevel0X" xfId="521"/>
    <cellStyle name="SAPBEXHLevel0X 2" xfId="522"/>
    <cellStyle name="SAPBEXHLevel0X 2 2" xfId="1006"/>
    <cellStyle name="SAPBEXHLevel0X 2 2 2" xfId="2728"/>
    <cellStyle name="SAPBEXHLevel0X 2 2 2 2" xfId="5275"/>
    <cellStyle name="SAPBEXHLevel0X 2 2 3" xfId="3921"/>
    <cellStyle name="SAPBEXHLevel0X 2 3" xfId="1434"/>
    <cellStyle name="SAPBEXHLevel0X 2 3 2" xfId="2414"/>
    <cellStyle name="SAPBEXHLevel0X 2 3 3" xfId="4322"/>
    <cellStyle name="SAPBEXHLevel0X 2 4" xfId="1763"/>
    <cellStyle name="SAPBEXHLevel0X 2 4 2" xfId="3222"/>
    <cellStyle name="SAPBEXHLevel0X 2 5" xfId="2123"/>
    <cellStyle name="SAPBEXHLevel0X 2 5 2" xfId="4776"/>
    <cellStyle name="SAPBEXHLevel0X 2 6" xfId="3605"/>
    <cellStyle name="SAPBEXHLevel0X 3" xfId="523"/>
    <cellStyle name="SAPBEXHLevel0X 3 2" xfId="1007"/>
    <cellStyle name="SAPBEXHLevel0X 3 2 2" xfId="2729"/>
    <cellStyle name="SAPBEXHLevel0X 3 2 2 2" xfId="5276"/>
    <cellStyle name="SAPBEXHLevel0X 3 2 3" xfId="3922"/>
    <cellStyle name="SAPBEXHLevel0X 3 3" xfId="1436"/>
    <cellStyle name="SAPBEXHLevel0X 3 3 2" xfId="2413"/>
    <cellStyle name="SAPBEXHLevel0X 3 3 3" xfId="4324"/>
    <cellStyle name="SAPBEXHLevel0X 3 4" xfId="1762"/>
    <cellStyle name="SAPBEXHLevel0X 3 4 2" xfId="3223"/>
    <cellStyle name="SAPBEXHLevel0X 3 5" xfId="2124"/>
    <cellStyle name="SAPBEXHLevel0X 3 5 2" xfId="4777"/>
    <cellStyle name="SAPBEXHLevel0X 3 6" xfId="3606"/>
    <cellStyle name="SAPBEXHLevel0X 4" xfId="524"/>
    <cellStyle name="SAPBEXHLevel0X 4 2" xfId="1008"/>
    <cellStyle name="SAPBEXHLevel0X 4 2 2" xfId="2730"/>
    <cellStyle name="SAPBEXHLevel0X 4 2 2 2" xfId="5277"/>
    <cellStyle name="SAPBEXHLevel0X 4 2 3" xfId="3923"/>
    <cellStyle name="SAPBEXHLevel0X 4 3" xfId="1437"/>
    <cellStyle name="SAPBEXHLevel0X 4 3 2" xfId="2412"/>
    <cellStyle name="SAPBEXHLevel0X 4 3 3" xfId="4325"/>
    <cellStyle name="SAPBEXHLevel0X 4 4" xfId="1761"/>
    <cellStyle name="SAPBEXHLevel0X 4 4 2" xfId="3224"/>
    <cellStyle name="SAPBEXHLevel0X 4 5" xfId="2125"/>
    <cellStyle name="SAPBEXHLevel0X 4 5 2" xfId="4778"/>
    <cellStyle name="SAPBEXHLevel0X 4 6" xfId="3607"/>
    <cellStyle name="SAPBEXHLevel0X 5" xfId="525"/>
    <cellStyle name="SAPBEXHLevel0X 5 2" xfId="1009"/>
    <cellStyle name="SAPBEXHLevel0X 5 2 2" xfId="2731"/>
    <cellStyle name="SAPBEXHLevel0X 5 2 2 2" xfId="5278"/>
    <cellStyle name="SAPBEXHLevel0X 5 2 3" xfId="3924"/>
    <cellStyle name="SAPBEXHLevel0X 5 3" xfId="1438"/>
    <cellStyle name="SAPBEXHLevel0X 5 3 2" xfId="2410"/>
    <cellStyle name="SAPBEXHLevel0X 5 3 3" xfId="4326"/>
    <cellStyle name="SAPBEXHLevel0X 5 4" xfId="1760"/>
    <cellStyle name="SAPBEXHLevel0X 5 4 2" xfId="3225"/>
    <cellStyle name="SAPBEXHLevel0X 5 5" xfId="2126"/>
    <cellStyle name="SAPBEXHLevel0X 5 5 2" xfId="4779"/>
    <cellStyle name="SAPBEXHLevel0X 5 6" xfId="3608"/>
    <cellStyle name="SAPBEXHLevel0X 6" xfId="526"/>
    <cellStyle name="SAPBEXHLevel0X 6 2" xfId="1010"/>
    <cellStyle name="SAPBEXHLevel0X 6 2 2" xfId="2732"/>
    <cellStyle name="SAPBEXHLevel0X 6 2 2 2" xfId="5279"/>
    <cellStyle name="SAPBEXHLevel0X 6 2 3" xfId="3925"/>
    <cellStyle name="SAPBEXHLevel0X 6 3" xfId="1440"/>
    <cellStyle name="SAPBEXHLevel0X 6 3 2" xfId="2409"/>
    <cellStyle name="SAPBEXHLevel0X 6 3 3" xfId="4328"/>
    <cellStyle name="SAPBEXHLevel0X 6 4" xfId="1759"/>
    <cellStyle name="SAPBEXHLevel0X 6 4 2" xfId="3226"/>
    <cellStyle name="SAPBEXHLevel0X 6 5" xfId="2127"/>
    <cellStyle name="SAPBEXHLevel0X 6 5 2" xfId="4780"/>
    <cellStyle name="SAPBEXHLevel0X 6 6" xfId="3609"/>
    <cellStyle name="SAPBEXHLevel0X 7" xfId="527"/>
    <cellStyle name="SAPBEXHLevel0X 7 2" xfId="1011"/>
    <cellStyle name="SAPBEXHLevel0X 7 2 2" xfId="2733"/>
    <cellStyle name="SAPBEXHLevel0X 7 2 2 2" xfId="5280"/>
    <cellStyle name="SAPBEXHLevel0X 7 2 3" xfId="3926"/>
    <cellStyle name="SAPBEXHLevel0X 7 3" xfId="1441"/>
    <cellStyle name="SAPBEXHLevel0X 7 3 2" xfId="2408"/>
    <cellStyle name="SAPBEXHLevel0X 7 3 3" xfId="4329"/>
    <cellStyle name="SAPBEXHLevel0X 7 4" xfId="1758"/>
    <cellStyle name="SAPBEXHLevel0X 7 4 2" xfId="3227"/>
    <cellStyle name="SAPBEXHLevel0X 7 5" xfId="2128"/>
    <cellStyle name="SAPBEXHLevel0X 7 5 2" xfId="4781"/>
    <cellStyle name="SAPBEXHLevel0X 7 6" xfId="3610"/>
    <cellStyle name="SAPBEXHLevel0X 8" xfId="528"/>
    <cellStyle name="SAPBEXHLevel0X 8 2" xfId="1012"/>
    <cellStyle name="SAPBEXHLevel0X 8 2 2" xfId="2734"/>
    <cellStyle name="SAPBEXHLevel0X 8 2 2 2" xfId="5281"/>
    <cellStyle name="SAPBEXHLevel0X 8 2 3" xfId="3927"/>
    <cellStyle name="SAPBEXHLevel0X 8 3" xfId="1442"/>
    <cellStyle name="SAPBEXHLevel0X 8 3 2" xfId="2407"/>
    <cellStyle name="SAPBEXHLevel0X 8 3 3" xfId="4330"/>
    <cellStyle name="SAPBEXHLevel0X 8 4" xfId="1757"/>
    <cellStyle name="SAPBEXHLevel0X 8 4 2" xfId="3228"/>
    <cellStyle name="SAPBEXHLevel0X 8 5" xfId="2130"/>
    <cellStyle name="SAPBEXHLevel0X 8 5 2" xfId="4782"/>
    <cellStyle name="SAPBEXHLevel0X 8 6" xfId="3611"/>
    <cellStyle name="SAPBEXHLevel0X 9" xfId="529"/>
    <cellStyle name="SAPBEXHLevel0X 9 2" xfId="1013"/>
    <cellStyle name="SAPBEXHLevel0X 9 2 2" xfId="2735"/>
    <cellStyle name="SAPBEXHLevel0X 9 2 2 2" xfId="5282"/>
    <cellStyle name="SAPBEXHLevel0X 9 2 3" xfId="3928"/>
    <cellStyle name="SAPBEXHLevel0X 9 3" xfId="1443"/>
    <cellStyle name="SAPBEXHLevel0X 9 3 2" xfId="2406"/>
    <cellStyle name="SAPBEXHLevel0X 9 3 3" xfId="4331"/>
    <cellStyle name="SAPBEXHLevel0X 9 4" xfId="1756"/>
    <cellStyle name="SAPBEXHLevel0X 9 4 2" xfId="3229"/>
    <cellStyle name="SAPBEXHLevel0X 9 5" xfId="2131"/>
    <cellStyle name="SAPBEXHLevel0X 9 5 2" xfId="4783"/>
    <cellStyle name="SAPBEXHLevel0X 9 6" xfId="3612"/>
    <cellStyle name="SAPBEXHLevel0X_7-р_Из_Системы" xfId="530"/>
    <cellStyle name="SAPBEXHLevel1" xfId="531"/>
    <cellStyle name="SAPBEXHLevel1 2" xfId="532"/>
    <cellStyle name="SAPBEXHLevel1 2 2" xfId="1014"/>
    <cellStyle name="SAPBEXHLevel1 2 2 2" xfId="2736"/>
    <cellStyle name="SAPBEXHLevel1 2 2 2 2" xfId="5283"/>
    <cellStyle name="SAPBEXHLevel1 2 2 3" xfId="3929"/>
    <cellStyle name="SAPBEXHLevel1 2 3" xfId="1444"/>
    <cellStyle name="SAPBEXHLevel1 2 3 2" xfId="2405"/>
    <cellStyle name="SAPBEXHLevel1 2 3 3" xfId="4332"/>
    <cellStyle name="SAPBEXHLevel1 2 4" xfId="1755"/>
    <cellStyle name="SAPBEXHLevel1 2 4 2" xfId="3230"/>
    <cellStyle name="SAPBEXHLevel1 2 5" xfId="2133"/>
    <cellStyle name="SAPBEXHLevel1 2 5 2" xfId="4785"/>
    <cellStyle name="SAPBEXHLevel1 2 6" xfId="3613"/>
    <cellStyle name="SAPBEXHLevel1 3" xfId="533"/>
    <cellStyle name="SAPBEXHLevel1 3 2" xfId="1015"/>
    <cellStyle name="SAPBEXHLevel1 3 2 2" xfId="2737"/>
    <cellStyle name="SAPBEXHLevel1 3 2 2 2" xfId="5284"/>
    <cellStyle name="SAPBEXHLevel1 3 2 3" xfId="3930"/>
    <cellStyle name="SAPBEXHLevel1 3 3" xfId="1445"/>
    <cellStyle name="SAPBEXHLevel1 3 3 2" xfId="2869"/>
    <cellStyle name="SAPBEXHLevel1 3 3 3" xfId="4333"/>
    <cellStyle name="SAPBEXHLevel1 3 4" xfId="1754"/>
    <cellStyle name="SAPBEXHLevel1 3 4 2" xfId="3231"/>
    <cellStyle name="SAPBEXHLevel1 3 5" xfId="2134"/>
    <cellStyle name="SAPBEXHLevel1 3 5 2" xfId="4786"/>
    <cellStyle name="SAPBEXHLevel1 3 6" xfId="3614"/>
    <cellStyle name="SAPBEXHLevel1 4" xfId="534"/>
    <cellStyle name="SAPBEXHLevel1 4 2" xfId="1016"/>
    <cellStyle name="SAPBEXHLevel1 4 2 2" xfId="2738"/>
    <cellStyle name="SAPBEXHLevel1 4 2 2 2" xfId="5285"/>
    <cellStyle name="SAPBEXHLevel1 4 2 3" xfId="3931"/>
    <cellStyle name="SAPBEXHLevel1 4 3" xfId="1446"/>
    <cellStyle name="SAPBEXHLevel1 4 3 2" xfId="2870"/>
    <cellStyle name="SAPBEXHLevel1 4 3 3" xfId="4334"/>
    <cellStyle name="SAPBEXHLevel1 4 4" xfId="1753"/>
    <cellStyle name="SAPBEXHLevel1 4 4 2" xfId="3232"/>
    <cellStyle name="SAPBEXHLevel1 4 5" xfId="2135"/>
    <cellStyle name="SAPBEXHLevel1 4 5 2" xfId="4787"/>
    <cellStyle name="SAPBEXHLevel1 4 6" xfId="3615"/>
    <cellStyle name="SAPBEXHLevel1 5" xfId="535"/>
    <cellStyle name="SAPBEXHLevel1 5 2" xfId="1017"/>
    <cellStyle name="SAPBEXHLevel1 5 2 2" xfId="2739"/>
    <cellStyle name="SAPBEXHLevel1 5 2 2 2" xfId="5286"/>
    <cellStyle name="SAPBEXHLevel1 5 2 3" xfId="3932"/>
    <cellStyle name="SAPBEXHLevel1 5 3" xfId="1447"/>
    <cellStyle name="SAPBEXHLevel1 5 3 2" xfId="2871"/>
    <cellStyle name="SAPBEXHLevel1 5 3 3" xfId="4335"/>
    <cellStyle name="SAPBEXHLevel1 5 4" xfId="1752"/>
    <cellStyle name="SAPBEXHLevel1 5 4 2" xfId="3233"/>
    <cellStyle name="SAPBEXHLevel1 5 5" xfId="2136"/>
    <cellStyle name="SAPBEXHLevel1 5 5 2" xfId="4788"/>
    <cellStyle name="SAPBEXHLevel1 5 6" xfId="3616"/>
    <cellStyle name="SAPBEXHLevel1 6" xfId="536"/>
    <cellStyle name="SAPBEXHLevel1 6 2" xfId="1018"/>
    <cellStyle name="SAPBEXHLevel1 6 2 2" xfId="2740"/>
    <cellStyle name="SAPBEXHLevel1 6 2 2 2" xfId="5287"/>
    <cellStyle name="SAPBEXHLevel1 6 2 3" xfId="3933"/>
    <cellStyle name="SAPBEXHLevel1 6 3" xfId="1448"/>
    <cellStyle name="SAPBEXHLevel1 6 3 2" xfId="2872"/>
    <cellStyle name="SAPBEXHLevel1 6 3 3" xfId="4336"/>
    <cellStyle name="SAPBEXHLevel1 6 4" xfId="1751"/>
    <cellStyle name="SAPBEXHLevel1 6 4 2" xfId="3234"/>
    <cellStyle name="SAPBEXHLevel1 6 5" xfId="2137"/>
    <cellStyle name="SAPBEXHLevel1 6 5 2" xfId="4789"/>
    <cellStyle name="SAPBEXHLevel1 6 6" xfId="3617"/>
    <cellStyle name="SAPBEXHLevel1 7" xfId="537"/>
    <cellStyle name="SAPBEXHLevel1 7 2" xfId="1019"/>
    <cellStyle name="SAPBEXHLevel1 7 2 2" xfId="2741"/>
    <cellStyle name="SAPBEXHLevel1 7 2 2 2" xfId="5288"/>
    <cellStyle name="SAPBEXHLevel1 7 2 3" xfId="3934"/>
    <cellStyle name="SAPBEXHLevel1 7 3" xfId="1449"/>
    <cellStyle name="SAPBEXHLevel1 7 3 2" xfId="2873"/>
    <cellStyle name="SAPBEXHLevel1 7 3 3" xfId="4337"/>
    <cellStyle name="SAPBEXHLevel1 7 4" xfId="1750"/>
    <cellStyle name="SAPBEXHLevel1 7 4 2" xfId="3235"/>
    <cellStyle name="SAPBEXHLevel1 7 5" xfId="2138"/>
    <cellStyle name="SAPBEXHLevel1 7 5 2" xfId="4790"/>
    <cellStyle name="SAPBEXHLevel1 7 6" xfId="3618"/>
    <cellStyle name="SAPBEXHLevel1_7y-отчетная_РЖД_2009_04" xfId="538"/>
    <cellStyle name="SAPBEXHLevel1X" xfId="539"/>
    <cellStyle name="SAPBEXHLevel1X 2" xfId="540"/>
    <cellStyle name="SAPBEXHLevel1X 2 2" xfId="1020"/>
    <cellStyle name="SAPBEXHLevel1X 2 2 2" xfId="2742"/>
    <cellStyle name="SAPBEXHLevel1X 2 2 2 2" xfId="5289"/>
    <cellStyle name="SAPBEXHLevel1X 2 2 3" xfId="3935"/>
    <cellStyle name="SAPBEXHLevel1X 2 3" xfId="1450"/>
    <cellStyle name="SAPBEXHLevel1X 2 3 2" xfId="2874"/>
    <cellStyle name="SAPBEXHLevel1X 2 3 3" xfId="4338"/>
    <cellStyle name="SAPBEXHLevel1X 2 4" xfId="1749"/>
    <cellStyle name="SAPBEXHLevel1X 2 4 2" xfId="3236"/>
    <cellStyle name="SAPBEXHLevel1X 2 5" xfId="2139"/>
    <cellStyle name="SAPBEXHLevel1X 2 5 2" xfId="4791"/>
    <cellStyle name="SAPBEXHLevel1X 2 6" xfId="3619"/>
    <cellStyle name="SAPBEXHLevel1X 3" xfId="541"/>
    <cellStyle name="SAPBEXHLevel1X 3 2" xfId="1021"/>
    <cellStyle name="SAPBEXHLevel1X 3 2 2" xfId="2743"/>
    <cellStyle name="SAPBEXHLevel1X 3 2 2 2" xfId="5290"/>
    <cellStyle name="SAPBEXHLevel1X 3 2 3" xfId="3936"/>
    <cellStyle name="SAPBEXHLevel1X 3 3" xfId="1451"/>
    <cellStyle name="SAPBEXHLevel1X 3 3 2" xfId="2875"/>
    <cellStyle name="SAPBEXHLevel1X 3 3 3" xfId="4339"/>
    <cellStyle name="SAPBEXHLevel1X 3 4" xfId="1748"/>
    <cellStyle name="SAPBEXHLevel1X 3 4 2" xfId="3237"/>
    <cellStyle name="SAPBEXHLevel1X 3 5" xfId="2140"/>
    <cellStyle name="SAPBEXHLevel1X 3 5 2" xfId="4792"/>
    <cellStyle name="SAPBEXHLevel1X 3 6" xfId="3620"/>
    <cellStyle name="SAPBEXHLevel1X 4" xfId="542"/>
    <cellStyle name="SAPBEXHLevel1X 4 2" xfId="1022"/>
    <cellStyle name="SAPBEXHLevel1X 4 2 2" xfId="2744"/>
    <cellStyle name="SAPBEXHLevel1X 4 2 2 2" xfId="5291"/>
    <cellStyle name="SAPBEXHLevel1X 4 2 3" xfId="3937"/>
    <cellStyle name="SAPBEXHLevel1X 4 3" xfId="1452"/>
    <cellStyle name="SAPBEXHLevel1X 4 3 2" xfId="2876"/>
    <cellStyle name="SAPBEXHLevel1X 4 3 3" xfId="4340"/>
    <cellStyle name="SAPBEXHLevel1X 4 4" xfId="1747"/>
    <cellStyle name="SAPBEXHLevel1X 4 4 2" xfId="3238"/>
    <cellStyle name="SAPBEXHLevel1X 4 5" xfId="2141"/>
    <cellStyle name="SAPBEXHLevel1X 4 5 2" xfId="4793"/>
    <cellStyle name="SAPBEXHLevel1X 4 6" xfId="3621"/>
    <cellStyle name="SAPBEXHLevel1X 5" xfId="543"/>
    <cellStyle name="SAPBEXHLevel1X 5 2" xfId="1023"/>
    <cellStyle name="SAPBEXHLevel1X 5 2 2" xfId="2745"/>
    <cellStyle name="SAPBEXHLevel1X 5 2 2 2" xfId="5292"/>
    <cellStyle name="SAPBEXHLevel1X 5 2 3" xfId="3938"/>
    <cellStyle name="SAPBEXHLevel1X 5 3" xfId="1453"/>
    <cellStyle name="SAPBEXHLevel1X 5 3 2" xfId="2877"/>
    <cellStyle name="SAPBEXHLevel1X 5 3 3" xfId="4341"/>
    <cellStyle name="SAPBEXHLevel1X 5 4" xfId="1746"/>
    <cellStyle name="SAPBEXHLevel1X 5 4 2" xfId="3239"/>
    <cellStyle name="SAPBEXHLevel1X 5 5" xfId="2142"/>
    <cellStyle name="SAPBEXHLevel1X 5 5 2" xfId="4794"/>
    <cellStyle name="SAPBEXHLevel1X 5 6" xfId="3622"/>
    <cellStyle name="SAPBEXHLevel1X 6" xfId="544"/>
    <cellStyle name="SAPBEXHLevel1X 6 2" xfId="1024"/>
    <cellStyle name="SAPBEXHLevel1X 6 2 2" xfId="2746"/>
    <cellStyle name="SAPBEXHLevel1X 6 2 2 2" xfId="5293"/>
    <cellStyle name="SAPBEXHLevel1X 6 2 3" xfId="3939"/>
    <cellStyle name="SAPBEXHLevel1X 6 3" xfId="1454"/>
    <cellStyle name="SAPBEXHLevel1X 6 3 2" xfId="2878"/>
    <cellStyle name="SAPBEXHLevel1X 6 3 3" xfId="4342"/>
    <cellStyle name="SAPBEXHLevel1X 6 4" xfId="1745"/>
    <cellStyle name="SAPBEXHLevel1X 6 4 2" xfId="3240"/>
    <cellStyle name="SAPBEXHLevel1X 6 5" xfId="2143"/>
    <cellStyle name="SAPBEXHLevel1X 6 5 2" xfId="4795"/>
    <cellStyle name="SAPBEXHLevel1X 6 6" xfId="3623"/>
    <cellStyle name="SAPBEXHLevel1X 7" xfId="545"/>
    <cellStyle name="SAPBEXHLevel1X 7 2" xfId="1025"/>
    <cellStyle name="SAPBEXHLevel1X 7 2 2" xfId="2747"/>
    <cellStyle name="SAPBEXHLevel1X 7 2 2 2" xfId="5294"/>
    <cellStyle name="SAPBEXHLevel1X 7 2 3" xfId="3940"/>
    <cellStyle name="SAPBEXHLevel1X 7 3" xfId="1455"/>
    <cellStyle name="SAPBEXHLevel1X 7 3 2" xfId="2879"/>
    <cellStyle name="SAPBEXHLevel1X 7 3 3" xfId="4343"/>
    <cellStyle name="SAPBEXHLevel1X 7 4" xfId="1744"/>
    <cellStyle name="SAPBEXHLevel1X 7 4 2" xfId="3241"/>
    <cellStyle name="SAPBEXHLevel1X 7 5" xfId="2144"/>
    <cellStyle name="SAPBEXHLevel1X 7 5 2" xfId="4796"/>
    <cellStyle name="SAPBEXHLevel1X 7 6" xfId="3624"/>
    <cellStyle name="SAPBEXHLevel1X 8" xfId="546"/>
    <cellStyle name="SAPBEXHLevel1X 8 2" xfId="1026"/>
    <cellStyle name="SAPBEXHLevel1X 8 2 2" xfId="2748"/>
    <cellStyle name="SAPBEXHLevel1X 8 2 2 2" xfId="5295"/>
    <cellStyle name="SAPBEXHLevel1X 8 2 3" xfId="3941"/>
    <cellStyle name="SAPBEXHLevel1X 8 3" xfId="1456"/>
    <cellStyle name="SAPBEXHLevel1X 8 3 2" xfId="2880"/>
    <cellStyle name="SAPBEXHLevel1X 8 3 3" xfId="4344"/>
    <cellStyle name="SAPBEXHLevel1X 8 4" xfId="1743"/>
    <cellStyle name="SAPBEXHLevel1X 8 4 2" xfId="3242"/>
    <cellStyle name="SAPBEXHLevel1X 8 5" xfId="2145"/>
    <cellStyle name="SAPBEXHLevel1X 8 5 2" xfId="4797"/>
    <cellStyle name="SAPBEXHLevel1X 8 6" xfId="3625"/>
    <cellStyle name="SAPBEXHLevel1X 9" xfId="547"/>
    <cellStyle name="SAPBEXHLevel1X 9 2" xfId="1027"/>
    <cellStyle name="SAPBEXHLevel1X 9 2 2" xfId="2749"/>
    <cellStyle name="SAPBEXHLevel1X 9 2 2 2" xfId="5296"/>
    <cellStyle name="SAPBEXHLevel1X 9 2 3" xfId="3942"/>
    <cellStyle name="SAPBEXHLevel1X 9 3" xfId="1457"/>
    <cellStyle name="SAPBEXHLevel1X 9 3 2" xfId="2881"/>
    <cellStyle name="SAPBEXHLevel1X 9 3 3" xfId="4345"/>
    <cellStyle name="SAPBEXHLevel1X 9 4" xfId="1742"/>
    <cellStyle name="SAPBEXHLevel1X 9 4 2" xfId="3243"/>
    <cellStyle name="SAPBEXHLevel1X 9 5" xfId="2146"/>
    <cellStyle name="SAPBEXHLevel1X 9 5 2" xfId="4798"/>
    <cellStyle name="SAPBEXHLevel1X 9 6" xfId="3626"/>
    <cellStyle name="SAPBEXHLevel1X_7-р_Из_Системы" xfId="548"/>
    <cellStyle name="SAPBEXHLevel2" xfId="549"/>
    <cellStyle name="SAPBEXHLevel2 2" xfId="550"/>
    <cellStyle name="SAPBEXHLevel2 2 2" xfId="1028"/>
    <cellStyle name="SAPBEXHLevel2 2 2 2" xfId="2750"/>
    <cellStyle name="SAPBEXHLevel2 2 2 2 2" xfId="5297"/>
    <cellStyle name="SAPBEXHLevel2 2 2 3" xfId="3943"/>
    <cellStyle name="SAPBEXHLevel2 2 3" xfId="1458"/>
    <cellStyle name="SAPBEXHLevel2 2 3 2" xfId="2882"/>
    <cellStyle name="SAPBEXHLevel2 2 3 3" xfId="4346"/>
    <cellStyle name="SAPBEXHLevel2 2 4" xfId="1741"/>
    <cellStyle name="SAPBEXHLevel2 2 4 2" xfId="3244"/>
    <cellStyle name="SAPBEXHLevel2 2 5" xfId="2147"/>
    <cellStyle name="SAPBEXHLevel2 2 5 2" xfId="4799"/>
    <cellStyle name="SAPBEXHLevel2 2 6" xfId="3627"/>
    <cellStyle name="SAPBEXHLevel2 3" xfId="551"/>
    <cellStyle name="SAPBEXHLevel2 3 2" xfId="1029"/>
    <cellStyle name="SAPBEXHLevel2 3 2 2" xfId="2751"/>
    <cellStyle name="SAPBEXHLevel2 3 2 2 2" xfId="5298"/>
    <cellStyle name="SAPBEXHLevel2 3 2 3" xfId="3944"/>
    <cellStyle name="SAPBEXHLevel2 3 3" xfId="1459"/>
    <cellStyle name="SAPBEXHLevel2 3 3 2" xfId="2883"/>
    <cellStyle name="SAPBEXHLevel2 3 3 3" xfId="4347"/>
    <cellStyle name="SAPBEXHLevel2 3 4" xfId="1740"/>
    <cellStyle name="SAPBEXHLevel2 3 4 2" xfId="3245"/>
    <cellStyle name="SAPBEXHLevel2 3 5" xfId="2148"/>
    <cellStyle name="SAPBEXHLevel2 3 5 2" xfId="4800"/>
    <cellStyle name="SAPBEXHLevel2 3 6" xfId="3628"/>
    <cellStyle name="SAPBEXHLevel2 4" xfId="552"/>
    <cellStyle name="SAPBEXHLevel2 4 2" xfId="1030"/>
    <cellStyle name="SAPBEXHLevel2 4 2 2" xfId="2752"/>
    <cellStyle name="SAPBEXHLevel2 4 2 2 2" xfId="5299"/>
    <cellStyle name="SAPBEXHLevel2 4 2 3" xfId="3945"/>
    <cellStyle name="SAPBEXHLevel2 4 3" xfId="1460"/>
    <cellStyle name="SAPBEXHLevel2 4 3 2" xfId="2884"/>
    <cellStyle name="SAPBEXHLevel2 4 3 3" xfId="4348"/>
    <cellStyle name="SAPBEXHLevel2 4 4" xfId="1739"/>
    <cellStyle name="SAPBEXHLevel2 4 4 2" xfId="3246"/>
    <cellStyle name="SAPBEXHLevel2 4 5" xfId="2149"/>
    <cellStyle name="SAPBEXHLevel2 4 5 2" xfId="4801"/>
    <cellStyle name="SAPBEXHLevel2 4 6" xfId="3629"/>
    <cellStyle name="SAPBEXHLevel2 5" xfId="553"/>
    <cellStyle name="SAPBEXHLevel2 5 2" xfId="1031"/>
    <cellStyle name="SAPBEXHLevel2 5 2 2" xfId="2753"/>
    <cellStyle name="SAPBEXHLevel2 5 2 2 2" xfId="5300"/>
    <cellStyle name="SAPBEXHLevel2 5 2 3" xfId="3946"/>
    <cellStyle name="SAPBEXHLevel2 5 3" xfId="1461"/>
    <cellStyle name="SAPBEXHLevel2 5 3 2" xfId="2885"/>
    <cellStyle name="SAPBEXHLevel2 5 3 3" xfId="4349"/>
    <cellStyle name="SAPBEXHLevel2 5 4" xfId="1738"/>
    <cellStyle name="SAPBEXHLevel2 5 4 2" xfId="3247"/>
    <cellStyle name="SAPBEXHLevel2 5 5" xfId="2150"/>
    <cellStyle name="SAPBEXHLevel2 5 5 2" xfId="4802"/>
    <cellStyle name="SAPBEXHLevel2 5 6" xfId="3630"/>
    <cellStyle name="SAPBEXHLevel2 6" xfId="554"/>
    <cellStyle name="SAPBEXHLevel2 6 2" xfId="1032"/>
    <cellStyle name="SAPBEXHLevel2 6 2 2" xfId="2754"/>
    <cellStyle name="SAPBEXHLevel2 6 2 2 2" xfId="5301"/>
    <cellStyle name="SAPBEXHLevel2 6 2 3" xfId="3947"/>
    <cellStyle name="SAPBEXHLevel2 6 3" xfId="1462"/>
    <cellStyle name="SAPBEXHLevel2 6 3 2" xfId="2886"/>
    <cellStyle name="SAPBEXHLevel2 6 3 3" xfId="4350"/>
    <cellStyle name="SAPBEXHLevel2 6 4" xfId="1737"/>
    <cellStyle name="SAPBEXHLevel2 6 4 2" xfId="3248"/>
    <cellStyle name="SAPBEXHLevel2 6 5" xfId="2151"/>
    <cellStyle name="SAPBEXHLevel2 6 5 2" xfId="4803"/>
    <cellStyle name="SAPBEXHLevel2 6 6" xfId="3631"/>
    <cellStyle name="SAPBEXHLevel2_Приложение_1_к_7-у-о_2009_Кв_1_ФСТ" xfId="555"/>
    <cellStyle name="SAPBEXHLevel2X" xfId="556"/>
    <cellStyle name="SAPBEXHLevel2X 10" xfId="1033"/>
    <cellStyle name="SAPBEXHLevel2X 10 2" xfId="2755"/>
    <cellStyle name="SAPBEXHLevel2X 10 2 2" xfId="5302"/>
    <cellStyle name="SAPBEXHLevel2X 10 3" xfId="3948"/>
    <cellStyle name="SAPBEXHLevel2X 11" xfId="1463"/>
    <cellStyle name="SAPBEXHLevel2X 11 2" xfId="2887"/>
    <cellStyle name="SAPBEXHLevel2X 11 3" xfId="4351"/>
    <cellStyle name="SAPBEXHLevel2X 12" xfId="1736"/>
    <cellStyle name="SAPBEXHLevel2X 12 2" xfId="3249"/>
    <cellStyle name="SAPBEXHLevel2X 13" xfId="2152"/>
    <cellStyle name="SAPBEXHLevel2X 13 2" xfId="4804"/>
    <cellStyle name="SAPBEXHLevel2X 14" xfId="3632"/>
    <cellStyle name="SAPBEXHLevel2X 2" xfId="557"/>
    <cellStyle name="SAPBEXHLevel2X 2 2" xfId="1034"/>
    <cellStyle name="SAPBEXHLevel2X 2 2 2" xfId="2756"/>
    <cellStyle name="SAPBEXHLevel2X 2 2 2 2" xfId="5303"/>
    <cellStyle name="SAPBEXHLevel2X 2 2 3" xfId="3949"/>
    <cellStyle name="SAPBEXHLevel2X 2 3" xfId="1464"/>
    <cellStyle name="SAPBEXHLevel2X 2 3 2" xfId="2888"/>
    <cellStyle name="SAPBEXHLevel2X 2 3 3" xfId="4352"/>
    <cellStyle name="SAPBEXHLevel2X 2 4" xfId="1735"/>
    <cellStyle name="SAPBEXHLevel2X 2 4 2" xfId="3250"/>
    <cellStyle name="SAPBEXHLevel2X 2 5" xfId="2153"/>
    <cellStyle name="SAPBEXHLevel2X 2 5 2" xfId="4805"/>
    <cellStyle name="SAPBEXHLevel2X 2 6" xfId="3633"/>
    <cellStyle name="SAPBEXHLevel2X 3" xfId="558"/>
    <cellStyle name="SAPBEXHLevel2X 3 2" xfId="1035"/>
    <cellStyle name="SAPBEXHLevel2X 3 2 2" xfId="2757"/>
    <cellStyle name="SAPBEXHLevel2X 3 2 2 2" xfId="5304"/>
    <cellStyle name="SAPBEXHLevel2X 3 2 3" xfId="3950"/>
    <cellStyle name="SAPBEXHLevel2X 3 3" xfId="1465"/>
    <cellStyle name="SAPBEXHLevel2X 3 3 2" xfId="2889"/>
    <cellStyle name="SAPBEXHLevel2X 3 3 3" xfId="4353"/>
    <cellStyle name="SAPBEXHLevel2X 3 4" xfId="1734"/>
    <cellStyle name="SAPBEXHLevel2X 3 4 2" xfId="3251"/>
    <cellStyle name="SAPBEXHLevel2X 3 5" xfId="2154"/>
    <cellStyle name="SAPBEXHLevel2X 3 5 2" xfId="4806"/>
    <cellStyle name="SAPBEXHLevel2X 3 6" xfId="3634"/>
    <cellStyle name="SAPBEXHLevel2X 4" xfId="559"/>
    <cellStyle name="SAPBEXHLevel2X 4 2" xfId="1036"/>
    <cellStyle name="SAPBEXHLevel2X 4 2 2" xfId="2758"/>
    <cellStyle name="SAPBEXHLevel2X 4 2 2 2" xfId="5305"/>
    <cellStyle name="SAPBEXHLevel2X 4 2 3" xfId="3951"/>
    <cellStyle name="SAPBEXHLevel2X 4 3" xfId="1466"/>
    <cellStyle name="SAPBEXHLevel2X 4 3 2" xfId="2890"/>
    <cellStyle name="SAPBEXHLevel2X 4 3 3" xfId="4354"/>
    <cellStyle name="SAPBEXHLevel2X 4 4" xfId="1733"/>
    <cellStyle name="SAPBEXHLevel2X 4 4 2" xfId="3252"/>
    <cellStyle name="SAPBEXHLevel2X 4 5" xfId="2155"/>
    <cellStyle name="SAPBEXHLevel2X 4 5 2" xfId="4807"/>
    <cellStyle name="SAPBEXHLevel2X 4 6" xfId="3635"/>
    <cellStyle name="SAPBEXHLevel2X 5" xfId="560"/>
    <cellStyle name="SAPBEXHLevel2X 5 2" xfId="1037"/>
    <cellStyle name="SAPBEXHLevel2X 5 2 2" xfId="2759"/>
    <cellStyle name="SAPBEXHLevel2X 5 2 2 2" xfId="5306"/>
    <cellStyle name="SAPBEXHLevel2X 5 2 3" xfId="3952"/>
    <cellStyle name="SAPBEXHLevel2X 5 3" xfId="1467"/>
    <cellStyle name="SAPBEXHLevel2X 5 3 2" xfId="2891"/>
    <cellStyle name="SAPBEXHLevel2X 5 3 3" xfId="4355"/>
    <cellStyle name="SAPBEXHLevel2X 5 4" xfId="1732"/>
    <cellStyle name="SAPBEXHLevel2X 5 4 2" xfId="3253"/>
    <cellStyle name="SAPBEXHLevel2X 5 5" xfId="2156"/>
    <cellStyle name="SAPBEXHLevel2X 5 5 2" xfId="4808"/>
    <cellStyle name="SAPBEXHLevel2X 5 6" xfId="3636"/>
    <cellStyle name="SAPBEXHLevel2X 6" xfId="561"/>
    <cellStyle name="SAPBEXHLevel2X 6 2" xfId="1038"/>
    <cellStyle name="SAPBEXHLevel2X 6 2 2" xfId="2760"/>
    <cellStyle name="SAPBEXHLevel2X 6 2 2 2" xfId="5307"/>
    <cellStyle name="SAPBEXHLevel2X 6 2 3" xfId="3953"/>
    <cellStyle name="SAPBEXHLevel2X 6 3" xfId="1468"/>
    <cellStyle name="SAPBEXHLevel2X 6 3 2" xfId="2892"/>
    <cellStyle name="SAPBEXHLevel2X 6 3 3" xfId="4356"/>
    <cellStyle name="SAPBEXHLevel2X 6 4" xfId="1731"/>
    <cellStyle name="SAPBEXHLevel2X 6 4 2" xfId="3254"/>
    <cellStyle name="SAPBEXHLevel2X 6 5" xfId="2157"/>
    <cellStyle name="SAPBEXHLevel2X 6 5 2" xfId="4809"/>
    <cellStyle name="SAPBEXHLevel2X 6 6" xfId="3637"/>
    <cellStyle name="SAPBEXHLevel2X 7" xfId="562"/>
    <cellStyle name="SAPBEXHLevel2X 7 2" xfId="1039"/>
    <cellStyle name="SAPBEXHLevel2X 7 2 2" xfId="2761"/>
    <cellStyle name="SAPBEXHLevel2X 7 2 2 2" xfId="5308"/>
    <cellStyle name="SAPBEXHLevel2X 7 2 3" xfId="3954"/>
    <cellStyle name="SAPBEXHLevel2X 7 3" xfId="1469"/>
    <cellStyle name="SAPBEXHLevel2X 7 3 2" xfId="2893"/>
    <cellStyle name="SAPBEXHLevel2X 7 3 3" xfId="4357"/>
    <cellStyle name="SAPBEXHLevel2X 7 4" xfId="1730"/>
    <cellStyle name="SAPBEXHLevel2X 7 4 2" xfId="3255"/>
    <cellStyle name="SAPBEXHLevel2X 7 5" xfId="2158"/>
    <cellStyle name="SAPBEXHLevel2X 7 5 2" xfId="4810"/>
    <cellStyle name="SAPBEXHLevel2X 7 6" xfId="3638"/>
    <cellStyle name="SAPBEXHLevel2X 8" xfId="563"/>
    <cellStyle name="SAPBEXHLevel2X 8 2" xfId="1040"/>
    <cellStyle name="SAPBEXHLevel2X 8 2 2" xfId="2762"/>
    <cellStyle name="SAPBEXHLevel2X 8 2 2 2" xfId="5309"/>
    <cellStyle name="SAPBEXHLevel2X 8 2 3" xfId="3955"/>
    <cellStyle name="SAPBEXHLevel2X 8 3" xfId="1470"/>
    <cellStyle name="SAPBEXHLevel2X 8 3 2" xfId="2894"/>
    <cellStyle name="SAPBEXHLevel2X 8 3 3" xfId="4358"/>
    <cellStyle name="SAPBEXHLevel2X 8 4" xfId="1729"/>
    <cellStyle name="SAPBEXHLevel2X 8 4 2" xfId="3256"/>
    <cellStyle name="SAPBEXHLevel2X 8 5" xfId="2159"/>
    <cellStyle name="SAPBEXHLevel2X 8 5 2" xfId="4811"/>
    <cellStyle name="SAPBEXHLevel2X 8 6" xfId="3639"/>
    <cellStyle name="SAPBEXHLevel2X 9" xfId="564"/>
    <cellStyle name="SAPBEXHLevel2X 9 2" xfId="1041"/>
    <cellStyle name="SAPBEXHLevel2X 9 2 2" xfId="2763"/>
    <cellStyle name="SAPBEXHLevel2X 9 2 2 2" xfId="5310"/>
    <cellStyle name="SAPBEXHLevel2X 9 2 3" xfId="3956"/>
    <cellStyle name="SAPBEXHLevel2X 9 3" xfId="1471"/>
    <cellStyle name="SAPBEXHLevel2X 9 3 2" xfId="2895"/>
    <cellStyle name="SAPBEXHLevel2X 9 3 3" xfId="4359"/>
    <cellStyle name="SAPBEXHLevel2X 9 4" xfId="1728"/>
    <cellStyle name="SAPBEXHLevel2X 9 4 2" xfId="3257"/>
    <cellStyle name="SAPBEXHLevel2X 9 5" xfId="2160"/>
    <cellStyle name="SAPBEXHLevel2X 9 5 2" xfId="4812"/>
    <cellStyle name="SAPBEXHLevel2X 9 6" xfId="3640"/>
    <cellStyle name="SAPBEXHLevel2X_7-р_Из_Системы" xfId="565"/>
    <cellStyle name="SAPBEXHLevel3" xfId="566"/>
    <cellStyle name="SAPBEXHLevel3 2" xfId="567"/>
    <cellStyle name="SAPBEXHLevel3 2 2" xfId="1042"/>
    <cellStyle name="SAPBEXHLevel3 2 2 2" xfId="2764"/>
    <cellStyle name="SAPBEXHLevel3 2 2 2 2" xfId="5311"/>
    <cellStyle name="SAPBEXHLevel3 2 2 3" xfId="3957"/>
    <cellStyle name="SAPBEXHLevel3 2 3" xfId="1472"/>
    <cellStyle name="SAPBEXHLevel3 2 3 2" xfId="2896"/>
    <cellStyle name="SAPBEXHLevel3 2 3 3" xfId="4360"/>
    <cellStyle name="SAPBEXHLevel3 2 4" xfId="1727"/>
    <cellStyle name="SAPBEXHLevel3 2 4 2" xfId="3258"/>
    <cellStyle name="SAPBEXHLevel3 2 5" xfId="2161"/>
    <cellStyle name="SAPBEXHLevel3 2 5 2" xfId="4813"/>
    <cellStyle name="SAPBEXHLevel3 2 6" xfId="3641"/>
    <cellStyle name="SAPBEXHLevel3 3" xfId="568"/>
    <cellStyle name="SAPBEXHLevel3 3 2" xfId="1043"/>
    <cellStyle name="SAPBEXHLevel3 3 2 2" xfId="2765"/>
    <cellStyle name="SAPBEXHLevel3 3 2 2 2" xfId="5312"/>
    <cellStyle name="SAPBEXHLevel3 3 2 3" xfId="3958"/>
    <cellStyle name="SAPBEXHLevel3 3 3" xfId="1473"/>
    <cellStyle name="SAPBEXHLevel3 3 3 2" xfId="2897"/>
    <cellStyle name="SAPBEXHLevel3 3 3 3" xfId="4361"/>
    <cellStyle name="SAPBEXHLevel3 3 4" xfId="1726"/>
    <cellStyle name="SAPBEXHLevel3 3 4 2" xfId="3259"/>
    <cellStyle name="SAPBEXHLevel3 3 5" xfId="2162"/>
    <cellStyle name="SAPBEXHLevel3 3 5 2" xfId="4814"/>
    <cellStyle name="SAPBEXHLevel3 3 6" xfId="3642"/>
    <cellStyle name="SAPBEXHLevel3 4" xfId="569"/>
    <cellStyle name="SAPBEXHLevel3 4 2" xfId="1044"/>
    <cellStyle name="SAPBEXHLevel3 4 2 2" xfId="2766"/>
    <cellStyle name="SAPBEXHLevel3 4 2 2 2" xfId="5313"/>
    <cellStyle name="SAPBEXHLevel3 4 2 3" xfId="3959"/>
    <cellStyle name="SAPBEXHLevel3 4 3" xfId="1474"/>
    <cellStyle name="SAPBEXHLevel3 4 3 2" xfId="2898"/>
    <cellStyle name="SAPBEXHLevel3 4 3 3" xfId="4362"/>
    <cellStyle name="SAPBEXHLevel3 4 4" xfId="1725"/>
    <cellStyle name="SAPBEXHLevel3 4 4 2" xfId="3260"/>
    <cellStyle name="SAPBEXHLevel3 4 5" xfId="2163"/>
    <cellStyle name="SAPBEXHLevel3 4 5 2" xfId="4815"/>
    <cellStyle name="SAPBEXHLevel3 4 6" xfId="3643"/>
    <cellStyle name="SAPBEXHLevel3 5" xfId="570"/>
    <cellStyle name="SAPBEXHLevel3 5 2" xfId="1045"/>
    <cellStyle name="SAPBEXHLevel3 5 2 2" xfId="2767"/>
    <cellStyle name="SAPBEXHLevel3 5 2 2 2" xfId="5314"/>
    <cellStyle name="SAPBEXHLevel3 5 2 3" xfId="3960"/>
    <cellStyle name="SAPBEXHLevel3 5 3" xfId="1475"/>
    <cellStyle name="SAPBEXHLevel3 5 3 2" xfId="2899"/>
    <cellStyle name="SAPBEXHLevel3 5 3 3" xfId="4363"/>
    <cellStyle name="SAPBEXHLevel3 5 4" xfId="1724"/>
    <cellStyle name="SAPBEXHLevel3 5 4 2" xfId="3261"/>
    <cellStyle name="SAPBEXHLevel3 5 5" xfId="2164"/>
    <cellStyle name="SAPBEXHLevel3 5 5 2" xfId="4816"/>
    <cellStyle name="SAPBEXHLevel3 5 6" xfId="3644"/>
    <cellStyle name="SAPBEXHLevel3 6" xfId="571"/>
    <cellStyle name="SAPBEXHLevel3 6 2" xfId="1046"/>
    <cellStyle name="SAPBEXHLevel3 6 2 2" xfId="2768"/>
    <cellStyle name="SAPBEXHLevel3 6 2 2 2" xfId="5315"/>
    <cellStyle name="SAPBEXHLevel3 6 2 3" xfId="3961"/>
    <cellStyle name="SAPBEXHLevel3 6 3" xfId="1476"/>
    <cellStyle name="SAPBEXHLevel3 6 3 2" xfId="2900"/>
    <cellStyle name="SAPBEXHLevel3 6 3 3" xfId="4364"/>
    <cellStyle name="SAPBEXHLevel3 6 4" xfId="1723"/>
    <cellStyle name="SAPBEXHLevel3 6 4 2" xfId="3262"/>
    <cellStyle name="SAPBEXHLevel3 6 5" xfId="2165"/>
    <cellStyle name="SAPBEXHLevel3 6 5 2" xfId="4817"/>
    <cellStyle name="SAPBEXHLevel3 6 6" xfId="3645"/>
    <cellStyle name="SAPBEXHLevel3_Приложение_1_к_7-у-о_2009_Кв_1_ФСТ" xfId="572"/>
    <cellStyle name="SAPBEXHLevel3X" xfId="573"/>
    <cellStyle name="SAPBEXHLevel3X 10" xfId="1047"/>
    <cellStyle name="SAPBEXHLevel3X 10 2" xfId="2769"/>
    <cellStyle name="SAPBEXHLevel3X 10 2 2" xfId="5316"/>
    <cellStyle name="SAPBEXHLevel3X 10 3" xfId="3962"/>
    <cellStyle name="SAPBEXHLevel3X 11" xfId="1477"/>
    <cellStyle name="SAPBEXHLevel3X 11 2" xfId="2901"/>
    <cellStyle name="SAPBEXHLevel3X 11 3" xfId="4365"/>
    <cellStyle name="SAPBEXHLevel3X 12" xfId="1722"/>
    <cellStyle name="SAPBEXHLevel3X 12 2" xfId="3263"/>
    <cellStyle name="SAPBEXHLevel3X 13" xfId="2166"/>
    <cellStyle name="SAPBEXHLevel3X 13 2" xfId="4818"/>
    <cellStyle name="SAPBEXHLevel3X 14" xfId="3646"/>
    <cellStyle name="SAPBEXHLevel3X 2" xfId="574"/>
    <cellStyle name="SAPBEXHLevel3X 2 2" xfId="1048"/>
    <cellStyle name="SAPBEXHLevel3X 2 2 2" xfId="2770"/>
    <cellStyle name="SAPBEXHLevel3X 2 2 2 2" xfId="5317"/>
    <cellStyle name="SAPBEXHLevel3X 2 2 3" xfId="3963"/>
    <cellStyle name="SAPBEXHLevel3X 2 3" xfId="1478"/>
    <cellStyle name="SAPBEXHLevel3X 2 3 2" xfId="2902"/>
    <cellStyle name="SAPBEXHLevel3X 2 3 3" xfId="4366"/>
    <cellStyle name="SAPBEXHLevel3X 2 4" xfId="1721"/>
    <cellStyle name="SAPBEXHLevel3X 2 4 2" xfId="3264"/>
    <cellStyle name="SAPBEXHLevel3X 2 5" xfId="2167"/>
    <cellStyle name="SAPBEXHLevel3X 2 5 2" xfId="4819"/>
    <cellStyle name="SAPBEXHLevel3X 2 6" xfId="3647"/>
    <cellStyle name="SAPBEXHLevel3X 3" xfId="575"/>
    <cellStyle name="SAPBEXHLevel3X 3 2" xfId="1049"/>
    <cellStyle name="SAPBEXHLevel3X 3 2 2" xfId="2771"/>
    <cellStyle name="SAPBEXHLevel3X 3 2 2 2" xfId="5318"/>
    <cellStyle name="SAPBEXHLevel3X 3 2 3" xfId="3964"/>
    <cellStyle name="SAPBEXHLevel3X 3 3" xfId="1479"/>
    <cellStyle name="SAPBEXHLevel3X 3 3 2" xfId="2903"/>
    <cellStyle name="SAPBEXHLevel3X 3 3 3" xfId="4367"/>
    <cellStyle name="SAPBEXHLevel3X 3 4" xfId="1720"/>
    <cellStyle name="SAPBEXHLevel3X 3 4 2" xfId="3265"/>
    <cellStyle name="SAPBEXHLevel3X 3 5" xfId="2168"/>
    <cellStyle name="SAPBEXHLevel3X 3 5 2" xfId="4820"/>
    <cellStyle name="SAPBEXHLevel3X 3 6" xfId="3648"/>
    <cellStyle name="SAPBEXHLevel3X 4" xfId="576"/>
    <cellStyle name="SAPBEXHLevel3X 4 2" xfId="1050"/>
    <cellStyle name="SAPBEXHLevel3X 4 2 2" xfId="2772"/>
    <cellStyle name="SAPBEXHLevel3X 4 2 2 2" xfId="5319"/>
    <cellStyle name="SAPBEXHLevel3X 4 2 3" xfId="3965"/>
    <cellStyle name="SAPBEXHLevel3X 4 3" xfId="1480"/>
    <cellStyle name="SAPBEXHLevel3X 4 3 2" xfId="2904"/>
    <cellStyle name="SAPBEXHLevel3X 4 3 3" xfId="4368"/>
    <cellStyle name="SAPBEXHLevel3X 4 4" xfId="1719"/>
    <cellStyle name="SAPBEXHLevel3X 4 4 2" xfId="3266"/>
    <cellStyle name="SAPBEXHLevel3X 4 5" xfId="2169"/>
    <cellStyle name="SAPBEXHLevel3X 4 5 2" xfId="4821"/>
    <cellStyle name="SAPBEXHLevel3X 4 6" xfId="3649"/>
    <cellStyle name="SAPBEXHLevel3X 5" xfId="577"/>
    <cellStyle name="SAPBEXHLevel3X 5 2" xfId="1051"/>
    <cellStyle name="SAPBEXHLevel3X 5 2 2" xfId="2773"/>
    <cellStyle name="SAPBEXHLevel3X 5 2 2 2" xfId="5320"/>
    <cellStyle name="SAPBEXHLevel3X 5 2 3" xfId="3966"/>
    <cellStyle name="SAPBEXHLevel3X 5 3" xfId="1481"/>
    <cellStyle name="SAPBEXHLevel3X 5 3 2" xfId="2905"/>
    <cellStyle name="SAPBEXHLevel3X 5 3 3" xfId="4369"/>
    <cellStyle name="SAPBEXHLevel3X 5 4" xfId="1718"/>
    <cellStyle name="SAPBEXHLevel3X 5 4 2" xfId="3267"/>
    <cellStyle name="SAPBEXHLevel3X 5 5" xfId="2170"/>
    <cellStyle name="SAPBEXHLevel3X 5 5 2" xfId="4822"/>
    <cellStyle name="SAPBEXHLevel3X 5 6" xfId="3650"/>
    <cellStyle name="SAPBEXHLevel3X 6" xfId="578"/>
    <cellStyle name="SAPBEXHLevel3X 6 2" xfId="1052"/>
    <cellStyle name="SAPBEXHLevel3X 6 2 2" xfId="2774"/>
    <cellStyle name="SAPBEXHLevel3X 6 2 2 2" xfId="5321"/>
    <cellStyle name="SAPBEXHLevel3X 6 2 3" xfId="3967"/>
    <cellStyle name="SAPBEXHLevel3X 6 3" xfId="1482"/>
    <cellStyle name="SAPBEXHLevel3X 6 3 2" xfId="2906"/>
    <cellStyle name="SAPBEXHLevel3X 6 3 3" xfId="4370"/>
    <cellStyle name="SAPBEXHLevel3X 6 4" xfId="1717"/>
    <cellStyle name="SAPBEXHLevel3X 6 4 2" xfId="3268"/>
    <cellStyle name="SAPBEXHLevel3X 6 5" xfId="2171"/>
    <cellStyle name="SAPBEXHLevel3X 6 5 2" xfId="4823"/>
    <cellStyle name="SAPBEXHLevel3X 6 6" xfId="3651"/>
    <cellStyle name="SAPBEXHLevel3X 7" xfId="579"/>
    <cellStyle name="SAPBEXHLevel3X 7 2" xfId="1053"/>
    <cellStyle name="SAPBEXHLevel3X 7 2 2" xfId="2775"/>
    <cellStyle name="SAPBEXHLevel3X 7 2 2 2" xfId="5322"/>
    <cellStyle name="SAPBEXHLevel3X 7 2 3" xfId="3968"/>
    <cellStyle name="SAPBEXHLevel3X 7 3" xfId="1483"/>
    <cellStyle name="SAPBEXHLevel3X 7 3 2" xfId="2907"/>
    <cellStyle name="SAPBEXHLevel3X 7 3 3" xfId="4371"/>
    <cellStyle name="SAPBEXHLevel3X 7 4" xfId="1716"/>
    <cellStyle name="SAPBEXHLevel3X 7 4 2" xfId="3269"/>
    <cellStyle name="SAPBEXHLevel3X 7 5" xfId="2172"/>
    <cellStyle name="SAPBEXHLevel3X 7 5 2" xfId="4824"/>
    <cellStyle name="SAPBEXHLevel3X 7 6" xfId="3652"/>
    <cellStyle name="SAPBEXHLevel3X 8" xfId="580"/>
    <cellStyle name="SAPBEXHLevel3X 8 2" xfId="1054"/>
    <cellStyle name="SAPBEXHLevel3X 8 2 2" xfId="2776"/>
    <cellStyle name="SAPBEXHLevel3X 8 2 2 2" xfId="5323"/>
    <cellStyle name="SAPBEXHLevel3X 8 2 3" xfId="3969"/>
    <cellStyle name="SAPBEXHLevel3X 8 3" xfId="1484"/>
    <cellStyle name="SAPBEXHLevel3X 8 3 2" xfId="2908"/>
    <cellStyle name="SAPBEXHLevel3X 8 3 3" xfId="4372"/>
    <cellStyle name="SAPBEXHLevel3X 8 4" xfId="1715"/>
    <cellStyle name="SAPBEXHLevel3X 8 4 2" xfId="3270"/>
    <cellStyle name="SAPBEXHLevel3X 8 5" xfId="2173"/>
    <cellStyle name="SAPBEXHLevel3X 8 5 2" xfId="4825"/>
    <cellStyle name="SAPBEXHLevel3X 8 6" xfId="3653"/>
    <cellStyle name="SAPBEXHLevel3X 9" xfId="581"/>
    <cellStyle name="SAPBEXHLevel3X 9 2" xfId="1055"/>
    <cellStyle name="SAPBEXHLevel3X 9 2 2" xfId="2777"/>
    <cellStyle name="SAPBEXHLevel3X 9 2 2 2" xfId="5324"/>
    <cellStyle name="SAPBEXHLevel3X 9 2 3" xfId="3970"/>
    <cellStyle name="SAPBEXHLevel3X 9 3" xfId="1485"/>
    <cellStyle name="SAPBEXHLevel3X 9 3 2" xfId="2909"/>
    <cellStyle name="SAPBEXHLevel3X 9 3 3" xfId="4373"/>
    <cellStyle name="SAPBEXHLevel3X 9 4" xfId="1714"/>
    <cellStyle name="SAPBEXHLevel3X 9 4 2" xfId="3271"/>
    <cellStyle name="SAPBEXHLevel3X 9 5" xfId="2174"/>
    <cellStyle name="SAPBEXHLevel3X 9 5 2" xfId="4826"/>
    <cellStyle name="SAPBEXHLevel3X 9 6" xfId="3654"/>
    <cellStyle name="SAPBEXHLevel3X_7-р_Из_Системы" xfId="582"/>
    <cellStyle name="SAPBEXinputData" xfId="583"/>
    <cellStyle name="SAPBEXinputData 10" xfId="584"/>
    <cellStyle name="SAPBEXinputData 10 2" xfId="1147"/>
    <cellStyle name="SAPBEXinputData 10 2 2" xfId="2911"/>
    <cellStyle name="SAPBEXinputData 10 2 2 2" xfId="5416"/>
    <cellStyle name="SAPBEXinputData 10 2 3" xfId="4062"/>
    <cellStyle name="SAPBEXinputData 10 3" xfId="1487"/>
    <cellStyle name="SAPBEXinputData 10 3 2" xfId="3005"/>
    <cellStyle name="SAPBEXinputData 10 3 2 2" xfId="5442"/>
    <cellStyle name="SAPBEXinputData 10 4" xfId="1598"/>
    <cellStyle name="SAPBEXinputData 10 4 2" xfId="3386"/>
    <cellStyle name="SAPBEXinputData 10 4 2 2" xfId="5608"/>
    <cellStyle name="SAPBEXinputData 10 4 3" xfId="4471"/>
    <cellStyle name="SAPBEXinputData 10 5" xfId="1944"/>
    <cellStyle name="SAPBEXinputData 10 5 2" xfId="3085"/>
    <cellStyle name="SAPBEXinputData 10 5 2 2" xfId="5520"/>
    <cellStyle name="SAPBEXinputData 10 5 3" xfId="4599"/>
    <cellStyle name="SAPBEXinputData 10 6" xfId="2267"/>
    <cellStyle name="SAPBEXinputData 10 6 2" xfId="4919"/>
    <cellStyle name="SAPBEXinputData 10 7" xfId="2312"/>
    <cellStyle name="SAPBEXinputData 10 7 2" xfId="4964"/>
    <cellStyle name="SAPBEXinputData 10 8" xfId="2376"/>
    <cellStyle name="SAPBEXinputData 10 8 2" xfId="5028"/>
    <cellStyle name="SAPBEXinputData 10 9" xfId="3656"/>
    <cellStyle name="SAPBEXinputData 11" xfId="1146"/>
    <cellStyle name="SAPBEXinputData 11 2" xfId="2910"/>
    <cellStyle name="SAPBEXinputData 11 2 2" xfId="5415"/>
    <cellStyle name="SAPBEXinputData 11 3" xfId="4061"/>
    <cellStyle name="SAPBEXinputData 12" xfId="1486"/>
    <cellStyle name="SAPBEXinputData 12 2" xfId="3004"/>
    <cellStyle name="SAPBEXinputData 12 2 2" xfId="5441"/>
    <cellStyle name="SAPBEXinputData 13" xfId="1597"/>
    <cellStyle name="SAPBEXinputData 13 2" xfId="3385"/>
    <cellStyle name="SAPBEXinputData 13 2 2" xfId="5607"/>
    <cellStyle name="SAPBEXinputData 13 3" xfId="4470"/>
    <cellStyle name="SAPBEXinputData 14" xfId="1943"/>
    <cellStyle name="SAPBEXinputData 14 2" xfId="3084"/>
    <cellStyle name="SAPBEXinputData 14 2 2" xfId="5519"/>
    <cellStyle name="SAPBEXinputData 14 3" xfId="4598"/>
    <cellStyle name="SAPBEXinputData 15" xfId="2266"/>
    <cellStyle name="SAPBEXinputData 15 2" xfId="4918"/>
    <cellStyle name="SAPBEXinputData 16" xfId="2311"/>
    <cellStyle name="SAPBEXinputData 16 2" xfId="4963"/>
    <cellStyle name="SAPBEXinputData 17" xfId="2375"/>
    <cellStyle name="SAPBEXinputData 17 2" xfId="5027"/>
    <cellStyle name="SAPBEXinputData 18" xfId="3655"/>
    <cellStyle name="SAPBEXinputData 2" xfId="585"/>
    <cellStyle name="SAPBEXinputData 3" xfId="586"/>
    <cellStyle name="SAPBEXinputData 4" xfId="587"/>
    <cellStyle name="SAPBEXinputData 5" xfId="588"/>
    <cellStyle name="SAPBEXinputData 6" xfId="589"/>
    <cellStyle name="SAPBEXinputData 7" xfId="590"/>
    <cellStyle name="SAPBEXinputData 8" xfId="591"/>
    <cellStyle name="SAPBEXinputData 9" xfId="592"/>
    <cellStyle name="SAPBEXinputData_7-р_Из_Системы" xfId="593"/>
    <cellStyle name="SAPBEXItemHeader" xfId="594"/>
    <cellStyle name="SAPBEXItemHeader 2" xfId="1056"/>
    <cellStyle name="SAPBEXItemHeader 2 2" xfId="2778"/>
    <cellStyle name="SAPBEXItemHeader 2 2 2" xfId="5325"/>
    <cellStyle name="SAPBEXItemHeader 2 3" xfId="3971"/>
    <cellStyle name="SAPBEXItemHeader 3" xfId="1488"/>
    <cellStyle name="SAPBEXItemHeader 3 2" xfId="2912"/>
    <cellStyle name="SAPBEXItemHeader 3 3" xfId="4374"/>
    <cellStyle name="SAPBEXItemHeader 4" xfId="1713"/>
    <cellStyle name="SAPBEXItemHeader 4 2" xfId="3272"/>
    <cellStyle name="SAPBEXItemHeader 5" xfId="2175"/>
    <cellStyle name="SAPBEXItemHeader 5 2" xfId="4827"/>
    <cellStyle name="SAPBEXItemHeader 6" xfId="3657"/>
    <cellStyle name="SAPBEXresData" xfId="595"/>
    <cellStyle name="SAPBEXresData 10" xfId="2176"/>
    <cellStyle name="SAPBEXresData 10 2" xfId="4828"/>
    <cellStyle name="SAPBEXresData 11" xfId="3658"/>
    <cellStyle name="SAPBEXresData 2" xfId="596"/>
    <cellStyle name="SAPBEXresData 2 2" xfId="1058"/>
    <cellStyle name="SAPBEXresData 2 2 2" xfId="2780"/>
    <cellStyle name="SAPBEXresData 2 2 2 2" xfId="5327"/>
    <cellStyle name="SAPBEXresData 2 2 3" xfId="3973"/>
    <cellStyle name="SAPBEXresData 2 3" xfId="1490"/>
    <cellStyle name="SAPBEXresData 2 3 2" xfId="2914"/>
    <cellStyle name="SAPBEXresData 2 3 3" xfId="4376"/>
    <cellStyle name="SAPBEXresData 2 4" xfId="1711"/>
    <cellStyle name="SAPBEXresData 2 4 2" xfId="3274"/>
    <cellStyle name="SAPBEXresData 2 5" xfId="2177"/>
    <cellStyle name="SAPBEXresData 2 5 2" xfId="4829"/>
    <cellStyle name="SAPBEXresData 2 6" xfId="3659"/>
    <cellStyle name="SAPBEXresData 3" xfId="597"/>
    <cellStyle name="SAPBEXresData 3 2" xfId="1059"/>
    <cellStyle name="SAPBEXresData 3 2 2" xfId="2781"/>
    <cellStyle name="SAPBEXresData 3 2 2 2" xfId="5328"/>
    <cellStyle name="SAPBEXresData 3 2 3" xfId="3974"/>
    <cellStyle name="SAPBEXresData 3 3" xfId="1491"/>
    <cellStyle name="SAPBEXresData 3 3 2" xfId="2915"/>
    <cellStyle name="SAPBEXresData 3 3 3" xfId="4377"/>
    <cellStyle name="SAPBEXresData 3 4" xfId="1710"/>
    <cellStyle name="SAPBEXresData 3 4 2" xfId="3275"/>
    <cellStyle name="SAPBEXresData 3 5" xfId="2178"/>
    <cellStyle name="SAPBEXresData 3 5 2" xfId="4830"/>
    <cellStyle name="SAPBEXresData 3 6" xfId="3660"/>
    <cellStyle name="SAPBEXresData 4" xfId="598"/>
    <cellStyle name="SAPBEXresData 4 2" xfId="1060"/>
    <cellStyle name="SAPBEXresData 4 2 2" xfId="2782"/>
    <cellStyle name="SAPBEXresData 4 2 2 2" xfId="5329"/>
    <cellStyle name="SAPBEXresData 4 2 3" xfId="3975"/>
    <cellStyle name="SAPBEXresData 4 3" xfId="1492"/>
    <cellStyle name="SAPBEXresData 4 3 2" xfId="2916"/>
    <cellStyle name="SAPBEXresData 4 3 3" xfId="4378"/>
    <cellStyle name="SAPBEXresData 4 4" xfId="1709"/>
    <cellStyle name="SAPBEXresData 4 4 2" xfId="3276"/>
    <cellStyle name="SAPBEXresData 4 5" xfId="2179"/>
    <cellStyle name="SAPBEXresData 4 5 2" xfId="4831"/>
    <cellStyle name="SAPBEXresData 4 6" xfId="3661"/>
    <cellStyle name="SAPBEXresData 5" xfId="599"/>
    <cellStyle name="SAPBEXresData 5 2" xfId="1061"/>
    <cellStyle name="SAPBEXresData 5 2 2" xfId="2783"/>
    <cellStyle name="SAPBEXresData 5 2 2 2" xfId="5330"/>
    <cellStyle name="SAPBEXresData 5 2 3" xfId="3976"/>
    <cellStyle name="SAPBEXresData 5 3" xfId="1493"/>
    <cellStyle name="SAPBEXresData 5 3 2" xfId="2917"/>
    <cellStyle name="SAPBEXresData 5 3 3" xfId="4379"/>
    <cellStyle name="SAPBEXresData 5 4" xfId="1708"/>
    <cellStyle name="SAPBEXresData 5 4 2" xfId="3277"/>
    <cellStyle name="SAPBEXresData 5 5" xfId="2180"/>
    <cellStyle name="SAPBEXresData 5 5 2" xfId="4832"/>
    <cellStyle name="SAPBEXresData 5 6" xfId="3662"/>
    <cellStyle name="SAPBEXresData 6" xfId="600"/>
    <cellStyle name="SAPBEXresData 6 2" xfId="1062"/>
    <cellStyle name="SAPBEXresData 6 2 2" xfId="2784"/>
    <cellStyle name="SAPBEXresData 6 2 2 2" xfId="5331"/>
    <cellStyle name="SAPBEXresData 6 2 3" xfId="3977"/>
    <cellStyle name="SAPBEXresData 6 3" xfId="1494"/>
    <cellStyle name="SAPBEXresData 6 3 2" xfId="2918"/>
    <cellStyle name="SAPBEXresData 6 3 3" xfId="4380"/>
    <cellStyle name="SAPBEXresData 6 4" xfId="1707"/>
    <cellStyle name="SAPBEXresData 6 4 2" xfId="3278"/>
    <cellStyle name="SAPBEXresData 6 5" xfId="2181"/>
    <cellStyle name="SAPBEXresData 6 5 2" xfId="4833"/>
    <cellStyle name="SAPBEXresData 6 6" xfId="3663"/>
    <cellStyle name="SAPBEXresData 7" xfId="1057"/>
    <cellStyle name="SAPBEXresData 7 2" xfId="2779"/>
    <cellStyle name="SAPBEXresData 7 2 2" xfId="5326"/>
    <cellStyle name="SAPBEXresData 7 3" xfId="3972"/>
    <cellStyle name="SAPBEXresData 8" xfId="1489"/>
    <cellStyle name="SAPBEXresData 8 2" xfId="2913"/>
    <cellStyle name="SAPBEXresData 8 3" xfId="4375"/>
    <cellStyle name="SAPBEXresData 9" xfId="1712"/>
    <cellStyle name="SAPBEXresData 9 2" xfId="3273"/>
    <cellStyle name="SAPBEXresDataEmph" xfId="601"/>
    <cellStyle name="SAPBEXresDataEmph 10" xfId="2182"/>
    <cellStyle name="SAPBEXresDataEmph 10 2" xfId="4834"/>
    <cellStyle name="SAPBEXresDataEmph 11" xfId="3664"/>
    <cellStyle name="SAPBEXresDataEmph 2" xfId="602"/>
    <cellStyle name="SAPBEXresDataEmph 2 10" xfId="3665"/>
    <cellStyle name="SAPBEXresDataEmph 2 2" xfId="603"/>
    <cellStyle name="SAPBEXresDataEmph 2 2 2" xfId="1149"/>
    <cellStyle name="SAPBEXresDataEmph 2 2 2 2" xfId="2921"/>
    <cellStyle name="SAPBEXresDataEmph 2 2 2 2 2" xfId="5418"/>
    <cellStyle name="SAPBEXresDataEmph 2 2 2 3" xfId="4064"/>
    <cellStyle name="SAPBEXresDataEmph 2 2 3" xfId="1497"/>
    <cellStyle name="SAPBEXresDataEmph 2 2 3 2" xfId="3007"/>
    <cellStyle name="SAPBEXresDataEmph 2 2 3 2 2" xfId="5444"/>
    <cellStyle name="SAPBEXresDataEmph 2 2 4" xfId="1600"/>
    <cellStyle name="SAPBEXresDataEmph 2 2 4 2" xfId="3395"/>
    <cellStyle name="SAPBEXresDataEmph 2 2 4 2 2" xfId="5617"/>
    <cellStyle name="SAPBEXresDataEmph 2 2 4 3" xfId="4473"/>
    <cellStyle name="SAPBEXresDataEmph 2 2 5" xfId="1946"/>
    <cellStyle name="SAPBEXresDataEmph 2 2 5 2" xfId="3092"/>
    <cellStyle name="SAPBEXresDataEmph 2 2 5 2 2" xfId="5522"/>
    <cellStyle name="SAPBEXresDataEmph 2 2 5 3" xfId="4601"/>
    <cellStyle name="SAPBEXresDataEmph 2 2 6" xfId="2270"/>
    <cellStyle name="SAPBEXresDataEmph 2 2 6 2" xfId="4922"/>
    <cellStyle name="SAPBEXresDataEmph 2 2 7" xfId="2314"/>
    <cellStyle name="SAPBEXresDataEmph 2 2 7 2" xfId="4966"/>
    <cellStyle name="SAPBEXresDataEmph 2 2 8" xfId="2378"/>
    <cellStyle name="SAPBEXresDataEmph 2 2 8 2" xfId="5030"/>
    <cellStyle name="SAPBEXresDataEmph 2 2 9" xfId="3666"/>
    <cellStyle name="SAPBEXresDataEmph 2 3" xfId="1148"/>
    <cellStyle name="SAPBEXresDataEmph 2 3 2" xfId="2920"/>
    <cellStyle name="SAPBEXresDataEmph 2 3 2 2" xfId="5417"/>
    <cellStyle name="SAPBEXresDataEmph 2 3 3" xfId="4063"/>
    <cellStyle name="SAPBEXresDataEmph 2 4" xfId="1496"/>
    <cellStyle name="SAPBEXresDataEmph 2 4 2" xfId="3006"/>
    <cellStyle name="SAPBEXresDataEmph 2 4 2 2" xfId="5443"/>
    <cellStyle name="SAPBEXresDataEmph 2 5" xfId="1599"/>
    <cellStyle name="SAPBEXresDataEmph 2 5 2" xfId="3394"/>
    <cellStyle name="SAPBEXresDataEmph 2 5 2 2" xfId="5616"/>
    <cellStyle name="SAPBEXresDataEmph 2 5 3" xfId="4472"/>
    <cellStyle name="SAPBEXresDataEmph 2 6" xfId="1945"/>
    <cellStyle name="SAPBEXresDataEmph 2 6 2" xfId="3091"/>
    <cellStyle name="SAPBEXresDataEmph 2 6 2 2" xfId="5521"/>
    <cellStyle name="SAPBEXresDataEmph 2 6 3" xfId="4600"/>
    <cellStyle name="SAPBEXresDataEmph 2 7" xfId="2269"/>
    <cellStyle name="SAPBEXresDataEmph 2 7 2" xfId="4921"/>
    <cellStyle name="SAPBEXresDataEmph 2 8" xfId="2313"/>
    <cellStyle name="SAPBEXresDataEmph 2 8 2" xfId="4965"/>
    <cellStyle name="SAPBEXresDataEmph 2 9" xfId="2377"/>
    <cellStyle name="SAPBEXresDataEmph 2 9 2" xfId="5029"/>
    <cellStyle name="SAPBEXresDataEmph 3" xfId="604"/>
    <cellStyle name="SAPBEXresDataEmph 3 10" xfId="3667"/>
    <cellStyle name="SAPBEXresDataEmph 3 2" xfId="605"/>
    <cellStyle name="SAPBEXresDataEmph 3 2 2" xfId="1151"/>
    <cellStyle name="SAPBEXresDataEmph 3 2 2 2" xfId="2923"/>
    <cellStyle name="SAPBEXresDataEmph 3 2 2 2 2" xfId="5420"/>
    <cellStyle name="SAPBEXresDataEmph 3 2 2 3" xfId="4066"/>
    <cellStyle name="SAPBEXresDataEmph 3 2 3" xfId="1499"/>
    <cellStyle name="SAPBEXresDataEmph 3 2 3 2" xfId="3009"/>
    <cellStyle name="SAPBEXresDataEmph 3 2 3 2 2" xfId="5446"/>
    <cellStyle name="SAPBEXresDataEmph 3 2 4" xfId="1602"/>
    <cellStyle name="SAPBEXresDataEmph 3 2 4 2" xfId="3397"/>
    <cellStyle name="SAPBEXresDataEmph 3 2 4 2 2" xfId="5619"/>
    <cellStyle name="SAPBEXresDataEmph 3 2 4 3" xfId="4475"/>
    <cellStyle name="SAPBEXresDataEmph 3 2 5" xfId="1948"/>
    <cellStyle name="SAPBEXresDataEmph 3 2 5 2" xfId="3094"/>
    <cellStyle name="SAPBEXresDataEmph 3 2 5 2 2" xfId="5524"/>
    <cellStyle name="SAPBEXresDataEmph 3 2 5 3" xfId="4603"/>
    <cellStyle name="SAPBEXresDataEmph 3 2 6" xfId="2272"/>
    <cellStyle name="SAPBEXresDataEmph 3 2 6 2" xfId="4924"/>
    <cellStyle name="SAPBEXresDataEmph 3 2 7" xfId="2316"/>
    <cellStyle name="SAPBEXresDataEmph 3 2 7 2" xfId="4968"/>
    <cellStyle name="SAPBEXresDataEmph 3 2 8" xfId="2380"/>
    <cellStyle name="SAPBEXresDataEmph 3 2 8 2" xfId="5032"/>
    <cellStyle name="SAPBEXresDataEmph 3 2 9" xfId="3668"/>
    <cellStyle name="SAPBEXresDataEmph 3 3" xfId="1150"/>
    <cellStyle name="SAPBEXresDataEmph 3 3 2" xfId="2922"/>
    <cellStyle name="SAPBEXresDataEmph 3 3 2 2" xfId="5419"/>
    <cellStyle name="SAPBEXresDataEmph 3 3 3" xfId="4065"/>
    <cellStyle name="SAPBEXresDataEmph 3 4" xfId="1498"/>
    <cellStyle name="SAPBEXresDataEmph 3 4 2" xfId="3008"/>
    <cellStyle name="SAPBEXresDataEmph 3 4 2 2" xfId="5445"/>
    <cellStyle name="SAPBEXresDataEmph 3 5" xfId="1601"/>
    <cellStyle name="SAPBEXresDataEmph 3 5 2" xfId="3396"/>
    <cellStyle name="SAPBEXresDataEmph 3 5 2 2" xfId="5618"/>
    <cellStyle name="SAPBEXresDataEmph 3 5 3" xfId="4474"/>
    <cellStyle name="SAPBEXresDataEmph 3 6" xfId="1947"/>
    <cellStyle name="SAPBEXresDataEmph 3 6 2" xfId="3093"/>
    <cellStyle name="SAPBEXresDataEmph 3 6 2 2" xfId="5523"/>
    <cellStyle name="SAPBEXresDataEmph 3 6 3" xfId="4602"/>
    <cellStyle name="SAPBEXresDataEmph 3 7" xfId="2271"/>
    <cellStyle name="SAPBEXresDataEmph 3 7 2" xfId="4923"/>
    <cellStyle name="SAPBEXresDataEmph 3 8" xfId="2315"/>
    <cellStyle name="SAPBEXresDataEmph 3 8 2" xfId="4967"/>
    <cellStyle name="SAPBEXresDataEmph 3 9" xfId="2379"/>
    <cellStyle name="SAPBEXresDataEmph 3 9 2" xfId="5031"/>
    <cellStyle name="SAPBEXresDataEmph 4" xfId="606"/>
    <cellStyle name="SAPBEXresDataEmph 4 10" xfId="3669"/>
    <cellStyle name="SAPBEXresDataEmph 4 2" xfId="607"/>
    <cellStyle name="SAPBEXresDataEmph 4 2 2" xfId="1153"/>
    <cellStyle name="SAPBEXresDataEmph 4 2 2 2" xfId="2925"/>
    <cellStyle name="SAPBEXresDataEmph 4 2 2 2 2" xfId="5422"/>
    <cellStyle name="SAPBEXresDataEmph 4 2 2 3" xfId="4068"/>
    <cellStyle name="SAPBEXresDataEmph 4 2 3" xfId="1501"/>
    <cellStyle name="SAPBEXresDataEmph 4 2 3 2" xfId="3011"/>
    <cellStyle name="SAPBEXresDataEmph 4 2 3 2 2" xfId="5448"/>
    <cellStyle name="SAPBEXresDataEmph 4 2 4" xfId="1604"/>
    <cellStyle name="SAPBEXresDataEmph 4 2 4 2" xfId="3399"/>
    <cellStyle name="SAPBEXresDataEmph 4 2 4 2 2" xfId="5621"/>
    <cellStyle name="SAPBEXresDataEmph 4 2 4 3" xfId="4477"/>
    <cellStyle name="SAPBEXresDataEmph 4 2 5" xfId="1950"/>
    <cellStyle name="SAPBEXresDataEmph 4 2 5 2" xfId="3096"/>
    <cellStyle name="SAPBEXresDataEmph 4 2 5 2 2" xfId="5526"/>
    <cellStyle name="SAPBEXresDataEmph 4 2 5 3" xfId="4605"/>
    <cellStyle name="SAPBEXresDataEmph 4 2 6" xfId="2274"/>
    <cellStyle name="SAPBEXresDataEmph 4 2 6 2" xfId="4926"/>
    <cellStyle name="SAPBEXresDataEmph 4 2 7" xfId="2318"/>
    <cellStyle name="SAPBEXresDataEmph 4 2 7 2" xfId="4970"/>
    <cellStyle name="SAPBEXresDataEmph 4 2 8" xfId="2382"/>
    <cellStyle name="SAPBEXresDataEmph 4 2 8 2" xfId="5034"/>
    <cellStyle name="SAPBEXresDataEmph 4 2 9" xfId="3670"/>
    <cellStyle name="SAPBEXresDataEmph 4 3" xfId="1152"/>
    <cellStyle name="SAPBEXresDataEmph 4 3 2" xfId="2924"/>
    <cellStyle name="SAPBEXresDataEmph 4 3 2 2" xfId="5421"/>
    <cellStyle name="SAPBEXresDataEmph 4 3 3" xfId="4067"/>
    <cellStyle name="SAPBEXresDataEmph 4 4" xfId="1500"/>
    <cellStyle name="SAPBEXresDataEmph 4 4 2" xfId="3010"/>
    <cellStyle name="SAPBEXresDataEmph 4 4 2 2" xfId="5447"/>
    <cellStyle name="SAPBEXresDataEmph 4 5" xfId="1603"/>
    <cellStyle name="SAPBEXresDataEmph 4 5 2" xfId="3398"/>
    <cellStyle name="SAPBEXresDataEmph 4 5 2 2" xfId="5620"/>
    <cellStyle name="SAPBEXresDataEmph 4 5 3" xfId="4476"/>
    <cellStyle name="SAPBEXresDataEmph 4 6" xfId="1949"/>
    <cellStyle name="SAPBEXresDataEmph 4 6 2" xfId="3095"/>
    <cellStyle name="SAPBEXresDataEmph 4 6 2 2" xfId="5525"/>
    <cellStyle name="SAPBEXresDataEmph 4 6 3" xfId="4604"/>
    <cellStyle name="SAPBEXresDataEmph 4 7" xfId="2273"/>
    <cellStyle name="SAPBEXresDataEmph 4 7 2" xfId="4925"/>
    <cellStyle name="SAPBEXresDataEmph 4 8" xfId="2317"/>
    <cellStyle name="SAPBEXresDataEmph 4 8 2" xfId="4969"/>
    <cellStyle name="SAPBEXresDataEmph 4 9" xfId="2381"/>
    <cellStyle name="SAPBEXresDataEmph 4 9 2" xfId="5033"/>
    <cellStyle name="SAPBEXresDataEmph 5" xfId="608"/>
    <cellStyle name="SAPBEXresDataEmph 5 10" xfId="3671"/>
    <cellStyle name="SAPBEXresDataEmph 5 2" xfId="609"/>
    <cellStyle name="SAPBEXresDataEmph 5 2 2" xfId="1155"/>
    <cellStyle name="SAPBEXresDataEmph 5 2 2 2" xfId="2927"/>
    <cellStyle name="SAPBEXresDataEmph 5 2 2 2 2" xfId="5424"/>
    <cellStyle name="SAPBEXresDataEmph 5 2 2 3" xfId="4070"/>
    <cellStyle name="SAPBEXresDataEmph 5 2 3" xfId="1503"/>
    <cellStyle name="SAPBEXresDataEmph 5 2 3 2" xfId="3013"/>
    <cellStyle name="SAPBEXresDataEmph 5 2 3 2 2" xfId="5450"/>
    <cellStyle name="SAPBEXresDataEmph 5 2 4" xfId="1606"/>
    <cellStyle name="SAPBEXresDataEmph 5 2 4 2" xfId="3401"/>
    <cellStyle name="SAPBEXresDataEmph 5 2 4 2 2" xfId="5623"/>
    <cellStyle name="SAPBEXresDataEmph 5 2 4 3" xfId="4479"/>
    <cellStyle name="SAPBEXresDataEmph 5 2 5" xfId="1952"/>
    <cellStyle name="SAPBEXresDataEmph 5 2 5 2" xfId="3098"/>
    <cellStyle name="SAPBEXresDataEmph 5 2 5 2 2" xfId="5528"/>
    <cellStyle name="SAPBEXresDataEmph 5 2 5 3" xfId="4607"/>
    <cellStyle name="SAPBEXresDataEmph 5 2 6" xfId="2276"/>
    <cellStyle name="SAPBEXresDataEmph 5 2 6 2" xfId="4928"/>
    <cellStyle name="SAPBEXresDataEmph 5 2 7" xfId="2320"/>
    <cellStyle name="SAPBEXresDataEmph 5 2 7 2" xfId="4972"/>
    <cellStyle name="SAPBEXresDataEmph 5 2 8" xfId="2384"/>
    <cellStyle name="SAPBEXresDataEmph 5 2 8 2" xfId="5036"/>
    <cellStyle name="SAPBEXresDataEmph 5 2 9" xfId="3672"/>
    <cellStyle name="SAPBEXresDataEmph 5 3" xfId="1154"/>
    <cellStyle name="SAPBEXresDataEmph 5 3 2" xfId="2926"/>
    <cellStyle name="SAPBEXresDataEmph 5 3 2 2" xfId="5423"/>
    <cellStyle name="SAPBEXresDataEmph 5 3 3" xfId="4069"/>
    <cellStyle name="SAPBEXresDataEmph 5 4" xfId="1502"/>
    <cellStyle name="SAPBEXresDataEmph 5 4 2" xfId="3012"/>
    <cellStyle name="SAPBEXresDataEmph 5 4 2 2" xfId="5449"/>
    <cellStyle name="SAPBEXresDataEmph 5 5" xfId="1605"/>
    <cellStyle name="SAPBEXresDataEmph 5 5 2" xfId="3400"/>
    <cellStyle name="SAPBEXresDataEmph 5 5 2 2" xfId="5622"/>
    <cellStyle name="SAPBEXresDataEmph 5 5 3" xfId="4478"/>
    <cellStyle name="SAPBEXresDataEmph 5 6" xfId="1951"/>
    <cellStyle name="SAPBEXresDataEmph 5 6 2" xfId="3097"/>
    <cellStyle name="SAPBEXresDataEmph 5 6 2 2" xfId="5527"/>
    <cellStyle name="SAPBEXresDataEmph 5 6 3" xfId="4606"/>
    <cellStyle name="SAPBEXresDataEmph 5 7" xfId="2275"/>
    <cellStyle name="SAPBEXresDataEmph 5 7 2" xfId="4927"/>
    <cellStyle name="SAPBEXresDataEmph 5 8" xfId="2319"/>
    <cellStyle name="SAPBEXresDataEmph 5 8 2" xfId="4971"/>
    <cellStyle name="SAPBEXresDataEmph 5 9" xfId="2383"/>
    <cellStyle name="SAPBEXresDataEmph 5 9 2" xfId="5035"/>
    <cellStyle name="SAPBEXresDataEmph 6" xfId="610"/>
    <cellStyle name="SAPBEXresDataEmph 6 10" xfId="3673"/>
    <cellStyle name="SAPBEXresDataEmph 6 2" xfId="611"/>
    <cellStyle name="SAPBEXresDataEmph 6 2 2" xfId="1157"/>
    <cellStyle name="SAPBEXresDataEmph 6 2 2 2" xfId="2929"/>
    <cellStyle name="SAPBEXresDataEmph 6 2 2 2 2" xfId="5426"/>
    <cellStyle name="SAPBEXresDataEmph 6 2 2 3" xfId="4072"/>
    <cellStyle name="SAPBEXresDataEmph 6 2 3" xfId="1505"/>
    <cellStyle name="SAPBEXresDataEmph 6 2 3 2" xfId="3015"/>
    <cellStyle name="SAPBEXresDataEmph 6 2 3 2 2" xfId="5452"/>
    <cellStyle name="SAPBEXresDataEmph 6 2 4" xfId="1608"/>
    <cellStyle name="SAPBEXresDataEmph 6 2 4 2" xfId="3403"/>
    <cellStyle name="SAPBEXresDataEmph 6 2 4 2 2" xfId="5625"/>
    <cellStyle name="SAPBEXresDataEmph 6 2 4 3" xfId="4481"/>
    <cellStyle name="SAPBEXresDataEmph 6 2 5" xfId="1954"/>
    <cellStyle name="SAPBEXresDataEmph 6 2 5 2" xfId="3124"/>
    <cellStyle name="SAPBEXresDataEmph 6 2 5 2 2" xfId="5530"/>
    <cellStyle name="SAPBEXresDataEmph 6 2 5 3" xfId="4609"/>
    <cellStyle name="SAPBEXresDataEmph 6 2 6" xfId="2278"/>
    <cellStyle name="SAPBEXresDataEmph 6 2 6 2" xfId="4930"/>
    <cellStyle name="SAPBEXresDataEmph 6 2 7" xfId="2322"/>
    <cellStyle name="SAPBEXresDataEmph 6 2 7 2" xfId="4974"/>
    <cellStyle name="SAPBEXresDataEmph 6 2 8" xfId="2386"/>
    <cellStyle name="SAPBEXresDataEmph 6 2 8 2" xfId="5038"/>
    <cellStyle name="SAPBEXresDataEmph 6 2 9" xfId="3674"/>
    <cellStyle name="SAPBEXresDataEmph 6 3" xfId="1156"/>
    <cellStyle name="SAPBEXresDataEmph 6 3 2" xfId="2928"/>
    <cellStyle name="SAPBEXresDataEmph 6 3 2 2" xfId="5425"/>
    <cellStyle name="SAPBEXresDataEmph 6 3 3" xfId="4071"/>
    <cellStyle name="SAPBEXresDataEmph 6 4" xfId="1504"/>
    <cellStyle name="SAPBEXresDataEmph 6 4 2" xfId="3014"/>
    <cellStyle name="SAPBEXresDataEmph 6 4 2 2" xfId="5451"/>
    <cellStyle name="SAPBEXresDataEmph 6 5" xfId="1607"/>
    <cellStyle name="SAPBEXresDataEmph 6 5 2" xfId="3402"/>
    <cellStyle name="SAPBEXresDataEmph 6 5 2 2" xfId="5624"/>
    <cellStyle name="SAPBEXresDataEmph 6 5 3" xfId="4480"/>
    <cellStyle name="SAPBEXresDataEmph 6 6" xfId="1953"/>
    <cellStyle name="SAPBEXresDataEmph 6 6 2" xfId="3099"/>
    <cellStyle name="SAPBEXresDataEmph 6 6 2 2" xfId="5529"/>
    <cellStyle name="SAPBEXresDataEmph 6 6 3" xfId="4608"/>
    <cellStyle name="SAPBEXresDataEmph 6 7" xfId="2277"/>
    <cellStyle name="SAPBEXresDataEmph 6 7 2" xfId="4929"/>
    <cellStyle name="SAPBEXresDataEmph 6 8" xfId="2321"/>
    <cellStyle name="SAPBEXresDataEmph 6 8 2" xfId="4973"/>
    <cellStyle name="SAPBEXresDataEmph 6 9" xfId="2385"/>
    <cellStyle name="SAPBEXresDataEmph 6 9 2" xfId="5037"/>
    <cellStyle name="SAPBEXresDataEmph 7" xfId="1063"/>
    <cellStyle name="SAPBEXresDataEmph 7 2" xfId="2785"/>
    <cellStyle name="SAPBEXresDataEmph 7 2 2" xfId="5332"/>
    <cellStyle name="SAPBEXresDataEmph 7 3" xfId="3978"/>
    <cellStyle name="SAPBEXresDataEmph 8" xfId="1495"/>
    <cellStyle name="SAPBEXresDataEmph 8 2" xfId="2919"/>
    <cellStyle name="SAPBEXresDataEmph 8 3" xfId="4381"/>
    <cellStyle name="SAPBEXresDataEmph 9" xfId="1706"/>
    <cellStyle name="SAPBEXresDataEmph 9 2" xfId="3279"/>
    <cellStyle name="SAPBEXresItem" xfId="612"/>
    <cellStyle name="SAPBEXresItem 10" xfId="2183"/>
    <cellStyle name="SAPBEXresItem 10 2" xfId="4835"/>
    <cellStyle name="SAPBEXresItem 11" xfId="3675"/>
    <cellStyle name="SAPBEXresItem 2" xfId="613"/>
    <cellStyle name="SAPBEXresItem 2 2" xfId="1065"/>
    <cellStyle name="SAPBEXresItem 2 2 2" xfId="2787"/>
    <cellStyle name="SAPBEXresItem 2 2 2 2" xfId="5334"/>
    <cellStyle name="SAPBEXresItem 2 2 3" xfId="3980"/>
    <cellStyle name="SAPBEXresItem 2 3" xfId="1507"/>
    <cellStyle name="SAPBEXresItem 2 3 2" xfId="2931"/>
    <cellStyle name="SAPBEXresItem 2 3 3" xfId="4383"/>
    <cellStyle name="SAPBEXresItem 2 4" xfId="1704"/>
    <cellStyle name="SAPBEXresItem 2 4 2" xfId="3281"/>
    <cellStyle name="SAPBEXresItem 2 5" xfId="2184"/>
    <cellStyle name="SAPBEXresItem 2 5 2" xfId="4836"/>
    <cellStyle name="SAPBEXresItem 2 6" xfId="3676"/>
    <cellStyle name="SAPBEXresItem 3" xfId="614"/>
    <cellStyle name="SAPBEXresItem 3 2" xfId="1066"/>
    <cellStyle name="SAPBEXresItem 3 2 2" xfId="2788"/>
    <cellStyle name="SAPBEXresItem 3 2 2 2" xfId="5335"/>
    <cellStyle name="SAPBEXresItem 3 2 3" xfId="3981"/>
    <cellStyle name="SAPBEXresItem 3 3" xfId="1508"/>
    <cellStyle name="SAPBEXresItem 3 3 2" xfId="2932"/>
    <cellStyle name="SAPBEXresItem 3 3 3" xfId="4384"/>
    <cellStyle name="SAPBEXresItem 3 4" xfId="1703"/>
    <cellStyle name="SAPBEXresItem 3 4 2" xfId="3282"/>
    <cellStyle name="SAPBEXresItem 3 5" xfId="2185"/>
    <cellStyle name="SAPBEXresItem 3 5 2" xfId="4837"/>
    <cellStyle name="SAPBEXresItem 3 6" xfId="3677"/>
    <cellStyle name="SAPBEXresItem 4" xfId="615"/>
    <cellStyle name="SAPBEXresItem 4 2" xfId="1067"/>
    <cellStyle name="SAPBEXresItem 4 2 2" xfId="2789"/>
    <cellStyle name="SAPBEXresItem 4 2 2 2" xfId="5336"/>
    <cellStyle name="SAPBEXresItem 4 2 3" xfId="3982"/>
    <cellStyle name="SAPBEXresItem 4 3" xfId="1509"/>
    <cellStyle name="SAPBEXresItem 4 3 2" xfId="2933"/>
    <cellStyle name="SAPBEXresItem 4 3 3" xfId="4385"/>
    <cellStyle name="SAPBEXresItem 4 4" xfId="1702"/>
    <cellStyle name="SAPBEXresItem 4 4 2" xfId="3283"/>
    <cellStyle name="SAPBEXresItem 4 5" xfId="2186"/>
    <cellStyle name="SAPBEXresItem 4 5 2" xfId="4838"/>
    <cellStyle name="SAPBEXresItem 4 6" xfId="3678"/>
    <cellStyle name="SAPBEXresItem 5" xfId="616"/>
    <cellStyle name="SAPBEXresItem 5 2" xfId="1068"/>
    <cellStyle name="SAPBEXresItem 5 2 2" xfId="2790"/>
    <cellStyle name="SAPBEXresItem 5 2 2 2" xfId="5337"/>
    <cellStyle name="SAPBEXresItem 5 2 3" xfId="3983"/>
    <cellStyle name="SAPBEXresItem 5 3" xfId="1510"/>
    <cellStyle name="SAPBEXresItem 5 3 2" xfId="2934"/>
    <cellStyle name="SAPBEXresItem 5 3 3" xfId="4386"/>
    <cellStyle name="SAPBEXresItem 5 4" xfId="1701"/>
    <cellStyle name="SAPBEXresItem 5 4 2" xfId="3284"/>
    <cellStyle name="SAPBEXresItem 5 5" xfId="2187"/>
    <cellStyle name="SAPBEXresItem 5 5 2" xfId="4839"/>
    <cellStyle name="SAPBEXresItem 5 6" xfId="3679"/>
    <cellStyle name="SAPBEXresItem 6" xfId="617"/>
    <cellStyle name="SAPBEXresItem 6 2" xfId="1069"/>
    <cellStyle name="SAPBEXresItem 6 2 2" xfId="2791"/>
    <cellStyle name="SAPBEXresItem 6 2 2 2" xfId="5338"/>
    <cellStyle name="SAPBEXresItem 6 2 3" xfId="3984"/>
    <cellStyle name="SAPBEXresItem 6 3" xfId="1511"/>
    <cellStyle name="SAPBEXresItem 6 3 2" xfId="2935"/>
    <cellStyle name="SAPBEXresItem 6 3 3" xfId="4387"/>
    <cellStyle name="SAPBEXresItem 6 4" xfId="1700"/>
    <cellStyle name="SAPBEXresItem 6 4 2" xfId="3285"/>
    <cellStyle name="SAPBEXresItem 6 5" xfId="2188"/>
    <cellStyle name="SAPBEXresItem 6 5 2" xfId="4840"/>
    <cellStyle name="SAPBEXresItem 6 6" xfId="3680"/>
    <cellStyle name="SAPBEXresItem 7" xfId="1064"/>
    <cellStyle name="SAPBEXresItem 7 2" xfId="2786"/>
    <cellStyle name="SAPBEXresItem 7 2 2" xfId="5333"/>
    <cellStyle name="SAPBEXresItem 7 3" xfId="3979"/>
    <cellStyle name="SAPBEXresItem 8" xfId="1506"/>
    <cellStyle name="SAPBEXresItem 8 2" xfId="2930"/>
    <cellStyle name="SAPBEXresItem 8 3" xfId="4382"/>
    <cellStyle name="SAPBEXresItem 9" xfId="1705"/>
    <cellStyle name="SAPBEXresItem 9 2" xfId="3280"/>
    <cellStyle name="SAPBEXresItemX" xfId="618"/>
    <cellStyle name="SAPBEXresItemX 10" xfId="2189"/>
    <cellStyle name="SAPBEXresItemX 10 2" xfId="4841"/>
    <cellStyle name="SAPBEXresItemX 11" xfId="3681"/>
    <cellStyle name="SAPBEXresItemX 2" xfId="619"/>
    <cellStyle name="SAPBEXresItemX 2 2" xfId="1071"/>
    <cellStyle name="SAPBEXresItemX 2 2 2" xfId="2793"/>
    <cellStyle name="SAPBEXresItemX 2 2 2 2" xfId="5340"/>
    <cellStyle name="SAPBEXresItemX 2 2 3" xfId="3986"/>
    <cellStyle name="SAPBEXresItemX 2 3" xfId="1513"/>
    <cellStyle name="SAPBEXresItemX 2 3 2" xfId="2937"/>
    <cellStyle name="SAPBEXresItemX 2 3 3" xfId="4389"/>
    <cellStyle name="SAPBEXresItemX 2 4" xfId="1698"/>
    <cellStyle name="SAPBEXresItemX 2 4 2" xfId="3287"/>
    <cellStyle name="SAPBEXresItemX 2 5" xfId="2190"/>
    <cellStyle name="SAPBEXresItemX 2 5 2" xfId="4842"/>
    <cellStyle name="SAPBEXresItemX 2 6" xfId="3682"/>
    <cellStyle name="SAPBEXresItemX 3" xfId="620"/>
    <cellStyle name="SAPBEXresItemX 3 2" xfId="1072"/>
    <cellStyle name="SAPBEXresItemX 3 2 2" xfId="2794"/>
    <cellStyle name="SAPBEXresItemX 3 2 2 2" xfId="5341"/>
    <cellStyle name="SAPBEXresItemX 3 2 3" xfId="3987"/>
    <cellStyle name="SAPBEXresItemX 3 3" xfId="1514"/>
    <cellStyle name="SAPBEXresItemX 3 3 2" xfId="2938"/>
    <cellStyle name="SAPBEXresItemX 3 3 3" xfId="4390"/>
    <cellStyle name="SAPBEXresItemX 3 4" xfId="1697"/>
    <cellStyle name="SAPBEXresItemX 3 4 2" xfId="3288"/>
    <cellStyle name="SAPBEXresItemX 3 5" xfId="2191"/>
    <cellStyle name="SAPBEXresItemX 3 5 2" xfId="4843"/>
    <cellStyle name="SAPBEXresItemX 3 6" xfId="3683"/>
    <cellStyle name="SAPBEXresItemX 4" xfId="621"/>
    <cellStyle name="SAPBEXresItemX 4 2" xfId="1073"/>
    <cellStyle name="SAPBEXresItemX 4 2 2" xfId="2795"/>
    <cellStyle name="SAPBEXresItemX 4 2 2 2" xfId="5342"/>
    <cellStyle name="SAPBEXresItemX 4 2 3" xfId="3988"/>
    <cellStyle name="SAPBEXresItemX 4 3" xfId="1515"/>
    <cellStyle name="SAPBEXresItemX 4 3 2" xfId="2939"/>
    <cellStyle name="SAPBEXresItemX 4 3 3" xfId="4391"/>
    <cellStyle name="SAPBEXresItemX 4 4" xfId="1696"/>
    <cellStyle name="SAPBEXresItemX 4 4 2" xfId="3289"/>
    <cellStyle name="SAPBEXresItemX 4 5" xfId="2192"/>
    <cellStyle name="SAPBEXresItemX 4 5 2" xfId="4844"/>
    <cellStyle name="SAPBEXresItemX 4 6" xfId="3684"/>
    <cellStyle name="SAPBEXresItemX 5" xfId="622"/>
    <cellStyle name="SAPBEXresItemX 5 2" xfId="1074"/>
    <cellStyle name="SAPBEXresItemX 5 2 2" xfId="2796"/>
    <cellStyle name="SAPBEXresItemX 5 2 2 2" xfId="5343"/>
    <cellStyle name="SAPBEXresItemX 5 2 3" xfId="3989"/>
    <cellStyle name="SAPBEXresItemX 5 3" xfId="1516"/>
    <cellStyle name="SAPBEXresItemX 5 3 2" xfId="2940"/>
    <cellStyle name="SAPBEXresItemX 5 3 3" xfId="4392"/>
    <cellStyle name="SAPBEXresItemX 5 4" xfId="1695"/>
    <cellStyle name="SAPBEXresItemX 5 4 2" xfId="3290"/>
    <cellStyle name="SAPBEXresItemX 5 5" xfId="2193"/>
    <cellStyle name="SAPBEXresItemX 5 5 2" xfId="4845"/>
    <cellStyle name="SAPBEXresItemX 5 6" xfId="3685"/>
    <cellStyle name="SAPBEXresItemX 6" xfId="623"/>
    <cellStyle name="SAPBEXresItemX 6 2" xfId="1075"/>
    <cellStyle name="SAPBEXresItemX 6 2 2" xfId="2797"/>
    <cellStyle name="SAPBEXresItemX 6 2 2 2" xfId="5344"/>
    <cellStyle name="SAPBEXresItemX 6 2 3" xfId="3990"/>
    <cellStyle name="SAPBEXresItemX 6 3" xfId="1517"/>
    <cellStyle name="SAPBEXresItemX 6 3 2" xfId="2941"/>
    <cellStyle name="SAPBEXresItemX 6 3 3" xfId="4393"/>
    <cellStyle name="SAPBEXresItemX 6 4" xfId="1694"/>
    <cellStyle name="SAPBEXresItemX 6 4 2" xfId="3291"/>
    <cellStyle name="SAPBEXresItemX 6 5" xfId="2194"/>
    <cellStyle name="SAPBEXresItemX 6 5 2" xfId="4846"/>
    <cellStyle name="SAPBEXresItemX 6 6" xfId="3686"/>
    <cellStyle name="SAPBEXresItemX 7" xfId="1070"/>
    <cellStyle name="SAPBEXresItemX 7 2" xfId="2792"/>
    <cellStyle name="SAPBEXresItemX 7 2 2" xfId="5339"/>
    <cellStyle name="SAPBEXresItemX 7 3" xfId="3985"/>
    <cellStyle name="SAPBEXresItemX 8" xfId="1512"/>
    <cellStyle name="SAPBEXresItemX 8 2" xfId="2936"/>
    <cellStyle name="SAPBEXresItemX 8 3" xfId="4388"/>
    <cellStyle name="SAPBEXresItemX 9" xfId="1699"/>
    <cellStyle name="SAPBEXresItemX 9 2" xfId="3286"/>
    <cellStyle name="SAPBEXstdData" xfId="624"/>
    <cellStyle name="SAPBEXstdData 10" xfId="2195"/>
    <cellStyle name="SAPBEXstdData 10 2" xfId="4847"/>
    <cellStyle name="SAPBEXstdData 11" xfId="3687"/>
    <cellStyle name="SAPBEXstdData 2" xfId="625"/>
    <cellStyle name="SAPBEXstdData 2 2" xfId="1077"/>
    <cellStyle name="SAPBEXstdData 2 2 2" xfId="2799"/>
    <cellStyle name="SAPBEXstdData 2 2 2 2" xfId="5346"/>
    <cellStyle name="SAPBEXstdData 2 2 3" xfId="3992"/>
    <cellStyle name="SAPBEXstdData 2 3" xfId="1519"/>
    <cellStyle name="SAPBEXstdData 2 3 2" xfId="2943"/>
    <cellStyle name="SAPBEXstdData 2 3 3" xfId="4395"/>
    <cellStyle name="SAPBEXstdData 2 4" xfId="1692"/>
    <cellStyle name="SAPBEXstdData 2 4 2" xfId="3293"/>
    <cellStyle name="SAPBEXstdData 2 5" xfId="2196"/>
    <cellStyle name="SAPBEXstdData 2 5 2" xfId="4848"/>
    <cellStyle name="SAPBEXstdData 2 6" xfId="3688"/>
    <cellStyle name="SAPBEXstdData 3" xfId="626"/>
    <cellStyle name="SAPBEXstdData 3 2" xfId="1078"/>
    <cellStyle name="SAPBEXstdData 3 2 2" xfId="2800"/>
    <cellStyle name="SAPBEXstdData 3 2 2 2" xfId="5347"/>
    <cellStyle name="SAPBEXstdData 3 2 3" xfId="3993"/>
    <cellStyle name="SAPBEXstdData 3 3" xfId="1520"/>
    <cellStyle name="SAPBEXstdData 3 3 2" xfId="2944"/>
    <cellStyle name="SAPBEXstdData 3 3 3" xfId="4396"/>
    <cellStyle name="SAPBEXstdData 3 4" xfId="1691"/>
    <cellStyle name="SAPBEXstdData 3 4 2" xfId="3294"/>
    <cellStyle name="SAPBEXstdData 3 5" xfId="2197"/>
    <cellStyle name="SAPBEXstdData 3 5 2" xfId="4849"/>
    <cellStyle name="SAPBEXstdData 3 6" xfId="3689"/>
    <cellStyle name="SAPBEXstdData 4" xfId="627"/>
    <cellStyle name="SAPBEXstdData 4 2" xfId="1079"/>
    <cellStyle name="SAPBEXstdData 4 2 2" xfId="2801"/>
    <cellStyle name="SAPBEXstdData 4 2 2 2" xfId="5348"/>
    <cellStyle name="SAPBEXstdData 4 2 3" xfId="3994"/>
    <cellStyle name="SAPBEXstdData 4 3" xfId="1521"/>
    <cellStyle name="SAPBEXstdData 4 3 2" xfId="2945"/>
    <cellStyle name="SAPBEXstdData 4 3 3" xfId="4397"/>
    <cellStyle name="SAPBEXstdData 4 4" xfId="1690"/>
    <cellStyle name="SAPBEXstdData 4 4 2" xfId="3295"/>
    <cellStyle name="SAPBEXstdData 4 5" xfId="2198"/>
    <cellStyle name="SAPBEXstdData 4 5 2" xfId="4850"/>
    <cellStyle name="SAPBEXstdData 4 6" xfId="3690"/>
    <cellStyle name="SAPBEXstdData 5" xfId="628"/>
    <cellStyle name="SAPBEXstdData 5 2" xfId="1080"/>
    <cellStyle name="SAPBEXstdData 5 2 2" xfId="2802"/>
    <cellStyle name="SAPBEXstdData 5 2 2 2" xfId="5349"/>
    <cellStyle name="SAPBEXstdData 5 2 3" xfId="3995"/>
    <cellStyle name="SAPBEXstdData 5 3" xfId="1522"/>
    <cellStyle name="SAPBEXstdData 5 3 2" xfId="2946"/>
    <cellStyle name="SAPBEXstdData 5 3 3" xfId="4398"/>
    <cellStyle name="SAPBEXstdData 5 4" xfId="1689"/>
    <cellStyle name="SAPBEXstdData 5 4 2" xfId="3296"/>
    <cellStyle name="SAPBEXstdData 5 5" xfId="2199"/>
    <cellStyle name="SAPBEXstdData 5 5 2" xfId="4851"/>
    <cellStyle name="SAPBEXstdData 5 6" xfId="3691"/>
    <cellStyle name="SAPBEXstdData 6" xfId="629"/>
    <cellStyle name="SAPBEXstdData 6 2" xfId="1081"/>
    <cellStyle name="SAPBEXstdData 6 2 2" xfId="2803"/>
    <cellStyle name="SAPBEXstdData 6 2 2 2" xfId="5350"/>
    <cellStyle name="SAPBEXstdData 6 2 3" xfId="3996"/>
    <cellStyle name="SAPBEXstdData 6 3" xfId="1523"/>
    <cellStyle name="SAPBEXstdData 6 3 2" xfId="2947"/>
    <cellStyle name="SAPBEXstdData 6 3 3" xfId="4399"/>
    <cellStyle name="SAPBEXstdData 6 4" xfId="1688"/>
    <cellStyle name="SAPBEXstdData 6 4 2" xfId="3297"/>
    <cellStyle name="SAPBEXstdData 6 5" xfId="2200"/>
    <cellStyle name="SAPBEXstdData 6 5 2" xfId="4852"/>
    <cellStyle name="SAPBEXstdData 6 6" xfId="3692"/>
    <cellStyle name="SAPBEXstdData 7" xfId="1076"/>
    <cellStyle name="SAPBEXstdData 7 2" xfId="2798"/>
    <cellStyle name="SAPBEXstdData 7 2 2" xfId="5345"/>
    <cellStyle name="SAPBEXstdData 7 3" xfId="3991"/>
    <cellStyle name="SAPBEXstdData 8" xfId="1518"/>
    <cellStyle name="SAPBEXstdData 8 2" xfId="2942"/>
    <cellStyle name="SAPBEXstdData 8 3" xfId="4394"/>
    <cellStyle name="SAPBEXstdData 9" xfId="1693"/>
    <cellStyle name="SAPBEXstdData 9 2" xfId="3292"/>
    <cellStyle name="SAPBEXstdData_Приложение_1_к_7-у-о_2009_Кв_1_ФСТ" xfId="630"/>
    <cellStyle name="SAPBEXstdDataEmph" xfId="631"/>
    <cellStyle name="SAPBEXstdDataEmph 10" xfId="2201"/>
    <cellStyle name="SAPBEXstdDataEmph 10 2" xfId="4853"/>
    <cellStyle name="SAPBEXstdDataEmph 11" xfId="3693"/>
    <cellStyle name="SAPBEXstdDataEmph 2" xfId="632"/>
    <cellStyle name="SAPBEXstdDataEmph 2 2" xfId="1083"/>
    <cellStyle name="SAPBEXstdDataEmph 2 2 2" xfId="2805"/>
    <cellStyle name="SAPBEXstdDataEmph 2 2 2 2" xfId="5352"/>
    <cellStyle name="SAPBEXstdDataEmph 2 2 3" xfId="3998"/>
    <cellStyle name="SAPBEXstdDataEmph 2 3" xfId="1525"/>
    <cellStyle name="SAPBEXstdDataEmph 2 3 2" xfId="2949"/>
    <cellStyle name="SAPBEXstdDataEmph 2 3 3" xfId="4401"/>
    <cellStyle name="SAPBEXstdDataEmph 2 4" xfId="1686"/>
    <cellStyle name="SAPBEXstdDataEmph 2 4 2" xfId="3299"/>
    <cellStyle name="SAPBEXstdDataEmph 2 5" xfId="2202"/>
    <cellStyle name="SAPBEXstdDataEmph 2 5 2" xfId="4854"/>
    <cellStyle name="SAPBEXstdDataEmph 2 6" xfId="3694"/>
    <cellStyle name="SAPBEXstdDataEmph 3" xfId="633"/>
    <cellStyle name="SAPBEXstdDataEmph 3 2" xfId="1084"/>
    <cellStyle name="SAPBEXstdDataEmph 3 2 2" xfId="2806"/>
    <cellStyle name="SAPBEXstdDataEmph 3 2 2 2" xfId="5353"/>
    <cellStyle name="SAPBEXstdDataEmph 3 2 3" xfId="3999"/>
    <cellStyle name="SAPBEXstdDataEmph 3 3" xfId="1526"/>
    <cellStyle name="SAPBEXstdDataEmph 3 3 2" xfId="2950"/>
    <cellStyle name="SAPBEXstdDataEmph 3 3 3" xfId="4402"/>
    <cellStyle name="SAPBEXstdDataEmph 3 4" xfId="1685"/>
    <cellStyle name="SAPBEXstdDataEmph 3 4 2" xfId="3300"/>
    <cellStyle name="SAPBEXstdDataEmph 3 5" xfId="2203"/>
    <cellStyle name="SAPBEXstdDataEmph 3 5 2" xfId="4855"/>
    <cellStyle name="SAPBEXstdDataEmph 3 6" xfId="3695"/>
    <cellStyle name="SAPBEXstdDataEmph 4" xfId="634"/>
    <cellStyle name="SAPBEXstdDataEmph 4 2" xfId="1085"/>
    <cellStyle name="SAPBEXstdDataEmph 4 2 2" xfId="2807"/>
    <cellStyle name="SAPBEXstdDataEmph 4 2 2 2" xfId="5354"/>
    <cellStyle name="SAPBEXstdDataEmph 4 2 3" xfId="4000"/>
    <cellStyle name="SAPBEXstdDataEmph 4 3" xfId="1527"/>
    <cellStyle name="SAPBEXstdDataEmph 4 3 2" xfId="2951"/>
    <cellStyle name="SAPBEXstdDataEmph 4 3 3" xfId="4403"/>
    <cellStyle name="SAPBEXstdDataEmph 4 4" xfId="1684"/>
    <cellStyle name="SAPBEXstdDataEmph 4 4 2" xfId="3301"/>
    <cellStyle name="SAPBEXstdDataEmph 4 5" xfId="2204"/>
    <cellStyle name="SAPBEXstdDataEmph 4 5 2" xfId="4856"/>
    <cellStyle name="SAPBEXstdDataEmph 4 6" xfId="3696"/>
    <cellStyle name="SAPBEXstdDataEmph 5" xfId="635"/>
    <cellStyle name="SAPBEXstdDataEmph 5 2" xfId="1086"/>
    <cellStyle name="SAPBEXstdDataEmph 5 2 2" xfId="2808"/>
    <cellStyle name="SAPBEXstdDataEmph 5 2 2 2" xfId="5355"/>
    <cellStyle name="SAPBEXstdDataEmph 5 2 3" xfId="4001"/>
    <cellStyle name="SAPBEXstdDataEmph 5 3" xfId="1528"/>
    <cellStyle name="SAPBEXstdDataEmph 5 3 2" xfId="2952"/>
    <cellStyle name="SAPBEXstdDataEmph 5 3 3" xfId="4404"/>
    <cellStyle name="SAPBEXstdDataEmph 5 4" xfId="1683"/>
    <cellStyle name="SAPBEXstdDataEmph 5 4 2" xfId="3302"/>
    <cellStyle name="SAPBEXstdDataEmph 5 5" xfId="2205"/>
    <cellStyle name="SAPBEXstdDataEmph 5 5 2" xfId="4857"/>
    <cellStyle name="SAPBEXstdDataEmph 5 6" xfId="3697"/>
    <cellStyle name="SAPBEXstdDataEmph 6" xfId="636"/>
    <cellStyle name="SAPBEXstdDataEmph 6 2" xfId="1087"/>
    <cellStyle name="SAPBEXstdDataEmph 6 2 2" xfId="2809"/>
    <cellStyle name="SAPBEXstdDataEmph 6 2 2 2" xfId="5356"/>
    <cellStyle name="SAPBEXstdDataEmph 6 2 3" xfId="4002"/>
    <cellStyle name="SAPBEXstdDataEmph 6 3" xfId="1529"/>
    <cellStyle name="SAPBEXstdDataEmph 6 3 2" xfId="2953"/>
    <cellStyle name="SAPBEXstdDataEmph 6 3 3" xfId="4405"/>
    <cellStyle name="SAPBEXstdDataEmph 6 4" xfId="1682"/>
    <cellStyle name="SAPBEXstdDataEmph 6 4 2" xfId="3303"/>
    <cellStyle name="SAPBEXstdDataEmph 6 5" xfId="2206"/>
    <cellStyle name="SAPBEXstdDataEmph 6 5 2" xfId="4858"/>
    <cellStyle name="SAPBEXstdDataEmph 6 6" xfId="3698"/>
    <cellStyle name="SAPBEXstdDataEmph 7" xfId="1082"/>
    <cellStyle name="SAPBEXstdDataEmph 7 2" xfId="2804"/>
    <cellStyle name="SAPBEXstdDataEmph 7 2 2" xfId="5351"/>
    <cellStyle name="SAPBEXstdDataEmph 7 3" xfId="3997"/>
    <cellStyle name="SAPBEXstdDataEmph 8" xfId="1524"/>
    <cellStyle name="SAPBEXstdDataEmph 8 2" xfId="2948"/>
    <cellStyle name="SAPBEXstdDataEmph 8 3" xfId="4400"/>
    <cellStyle name="SAPBEXstdDataEmph 9" xfId="1687"/>
    <cellStyle name="SAPBEXstdDataEmph 9 2" xfId="3298"/>
    <cellStyle name="SAPBEXstdItem" xfId="637"/>
    <cellStyle name="SAPBEXstdItem 2" xfId="638"/>
    <cellStyle name="SAPBEXstdItem 2 2" xfId="1088"/>
    <cellStyle name="SAPBEXstdItem 2 2 2" xfId="2810"/>
    <cellStyle name="SAPBEXstdItem 2 2 2 2" xfId="5357"/>
    <cellStyle name="SAPBEXstdItem 2 2 3" xfId="4003"/>
    <cellStyle name="SAPBEXstdItem 2 3" xfId="1530"/>
    <cellStyle name="SAPBEXstdItem 2 3 2" xfId="2954"/>
    <cellStyle name="SAPBEXstdItem 2 3 3" xfId="4406"/>
    <cellStyle name="SAPBEXstdItem 2 4" xfId="1681"/>
    <cellStyle name="SAPBEXstdItem 2 4 2" xfId="3304"/>
    <cellStyle name="SAPBEXstdItem 2 5" xfId="2207"/>
    <cellStyle name="SAPBEXstdItem 2 5 2" xfId="4859"/>
    <cellStyle name="SAPBEXstdItem 2 6" xfId="3699"/>
    <cellStyle name="SAPBEXstdItem 3" xfId="639"/>
    <cellStyle name="SAPBEXstdItem 3 2" xfId="1089"/>
    <cellStyle name="SAPBEXstdItem 3 2 2" xfId="2811"/>
    <cellStyle name="SAPBEXstdItem 3 2 2 2" xfId="5358"/>
    <cellStyle name="SAPBEXstdItem 3 2 3" xfId="4004"/>
    <cellStyle name="SAPBEXstdItem 3 3" xfId="1531"/>
    <cellStyle name="SAPBEXstdItem 3 3 2" xfId="2955"/>
    <cellStyle name="SAPBEXstdItem 3 3 3" xfId="4407"/>
    <cellStyle name="SAPBEXstdItem 3 4" xfId="1680"/>
    <cellStyle name="SAPBEXstdItem 3 4 2" xfId="3305"/>
    <cellStyle name="SAPBEXstdItem 3 5" xfId="2208"/>
    <cellStyle name="SAPBEXstdItem 3 5 2" xfId="4860"/>
    <cellStyle name="SAPBEXstdItem 3 6" xfId="3700"/>
    <cellStyle name="SAPBEXstdItem 4" xfId="640"/>
    <cellStyle name="SAPBEXstdItem 4 2" xfId="1090"/>
    <cellStyle name="SAPBEXstdItem 4 2 2" xfId="2812"/>
    <cellStyle name="SAPBEXstdItem 4 2 2 2" xfId="5359"/>
    <cellStyle name="SAPBEXstdItem 4 2 3" xfId="4005"/>
    <cellStyle name="SAPBEXstdItem 4 3" xfId="1532"/>
    <cellStyle name="SAPBEXstdItem 4 3 2" xfId="2956"/>
    <cellStyle name="SAPBEXstdItem 4 3 3" xfId="4408"/>
    <cellStyle name="SAPBEXstdItem 4 4" xfId="1679"/>
    <cellStyle name="SAPBEXstdItem 4 4 2" xfId="3306"/>
    <cellStyle name="SAPBEXstdItem 4 5" xfId="2209"/>
    <cellStyle name="SAPBEXstdItem 4 5 2" xfId="4861"/>
    <cellStyle name="SAPBEXstdItem 4 6" xfId="3701"/>
    <cellStyle name="SAPBEXstdItem 5" xfId="641"/>
    <cellStyle name="SAPBEXstdItem 5 2" xfId="1091"/>
    <cellStyle name="SAPBEXstdItem 5 2 2" xfId="2813"/>
    <cellStyle name="SAPBEXstdItem 5 2 2 2" xfId="5360"/>
    <cellStyle name="SAPBEXstdItem 5 2 3" xfId="4006"/>
    <cellStyle name="SAPBEXstdItem 5 3" xfId="1533"/>
    <cellStyle name="SAPBEXstdItem 5 3 2" xfId="2957"/>
    <cellStyle name="SAPBEXstdItem 5 3 3" xfId="4409"/>
    <cellStyle name="SAPBEXstdItem 5 4" xfId="1678"/>
    <cellStyle name="SAPBEXstdItem 5 4 2" xfId="3307"/>
    <cellStyle name="SAPBEXstdItem 5 5" xfId="2210"/>
    <cellStyle name="SAPBEXstdItem 5 5 2" xfId="4862"/>
    <cellStyle name="SAPBEXstdItem 5 6" xfId="3702"/>
    <cellStyle name="SAPBEXstdItem 6" xfId="642"/>
    <cellStyle name="SAPBEXstdItem 6 2" xfId="1092"/>
    <cellStyle name="SAPBEXstdItem 6 2 2" xfId="2814"/>
    <cellStyle name="SAPBEXstdItem 6 2 2 2" xfId="5361"/>
    <cellStyle name="SAPBEXstdItem 6 2 3" xfId="4007"/>
    <cellStyle name="SAPBEXstdItem 6 3" xfId="1534"/>
    <cellStyle name="SAPBEXstdItem 6 3 2" xfId="2958"/>
    <cellStyle name="SAPBEXstdItem 6 3 3" xfId="4410"/>
    <cellStyle name="SAPBEXstdItem 6 4" xfId="1677"/>
    <cellStyle name="SAPBEXstdItem 6 4 2" xfId="3308"/>
    <cellStyle name="SAPBEXstdItem 6 5" xfId="2211"/>
    <cellStyle name="SAPBEXstdItem 6 5 2" xfId="4863"/>
    <cellStyle name="SAPBEXstdItem 6 6" xfId="3703"/>
    <cellStyle name="SAPBEXstdItem 7" xfId="643"/>
    <cellStyle name="SAPBEXstdItem 7 2" xfId="1093"/>
    <cellStyle name="SAPBEXstdItem 7 2 2" xfId="2815"/>
    <cellStyle name="SAPBEXstdItem 7 2 2 2" xfId="5362"/>
    <cellStyle name="SAPBEXstdItem 7 2 3" xfId="4008"/>
    <cellStyle name="SAPBEXstdItem 7 3" xfId="1535"/>
    <cellStyle name="SAPBEXstdItem 7 3 2" xfId="2959"/>
    <cellStyle name="SAPBEXstdItem 7 3 3" xfId="4411"/>
    <cellStyle name="SAPBEXstdItem 7 4" xfId="1676"/>
    <cellStyle name="SAPBEXstdItem 7 4 2" xfId="3309"/>
    <cellStyle name="SAPBEXstdItem 7 5" xfId="2212"/>
    <cellStyle name="SAPBEXstdItem 7 5 2" xfId="4864"/>
    <cellStyle name="SAPBEXstdItem 7 6" xfId="3704"/>
    <cellStyle name="SAPBEXstdItem_7-р" xfId="644"/>
    <cellStyle name="SAPBEXstdItemX" xfId="645"/>
    <cellStyle name="SAPBEXstdItemX 2" xfId="646"/>
    <cellStyle name="SAPBEXstdItemX 2 2" xfId="1094"/>
    <cellStyle name="SAPBEXstdItemX 2 2 2" xfId="2816"/>
    <cellStyle name="SAPBEXstdItemX 2 2 2 2" xfId="5363"/>
    <cellStyle name="SAPBEXstdItemX 2 2 3" xfId="4009"/>
    <cellStyle name="SAPBEXstdItemX 2 3" xfId="1536"/>
    <cellStyle name="SAPBEXstdItemX 2 3 2" xfId="2960"/>
    <cellStyle name="SAPBEXstdItemX 2 3 3" xfId="4412"/>
    <cellStyle name="SAPBEXstdItemX 2 4" xfId="1675"/>
    <cellStyle name="SAPBEXstdItemX 2 4 2" xfId="3310"/>
    <cellStyle name="SAPBEXstdItemX 2 5" xfId="2213"/>
    <cellStyle name="SAPBEXstdItemX 2 5 2" xfId="4865"/>
    <cellStyle name="SAPBEXstdItemX 2 6" xfId="3705"/>
    <cellStyle name="SAPBEXstdItemX 3" xfId="647"/>
    <cellStyle name="SAPBEXstdItemX 3 2" xfId="1095"/>
    <cellStyle name="SAPBEXstdItemX 3 2 2" xfId="2817"/>
    <cellStyle name="SAPBEXstdItemX 3 2 2 2" xfId="5364"/>
    <cellStyle name="SAPBEXstdItemX 3 2 3" xfId="4010"/>
    <cellStyle name="SAPBEXstdItemX 3 3" xfId="1537"/>
    <cellStyle name="SAPBEXstdItemX 3 3 2" xfId="2961"/>
    <cellStyle name="SAPBEXstdItemX 3 3 3" xfId="4413"/>
    <cellStyle name="SAPBEXstdItemX 3 4" xfId="1674"/>
    <cellStyle name="SAPBEXstdItemX 3 4 2" xfId="3311"/>
    <cellStyle name="SAPBEXstdItemX 3 5" xfId="2214"/>
    <cellStyle name="SAPBEXstdItemX 3 5 2" xfId="4866"/>
    <cellStyle name="SAPBEXstdItemX 3 6" xfId="3706"/>
    <cellStyle name="SAPBEXstdItemX 4" xfId="648"/>
    <cellStyle name="SAPBEXstdItemX 4 2" xfId="1096"/>
    <cellStyle name="SAPBEXstdItemX 4 2 2" xfId="2818"/>
    <cellStyle name="SAPBEXstdItemX 4 2 2 2" xfId="5365"/>
    <cellStyle name="SAPBEXstdItemX 4 2 3" xfId="4011"/>
    <cellStyle name="SAPBEXstdItemX 4 3" xfId="1538"/>
    <cellStyle name="SAPBEXstdItemX 4 3 2" xfId="2962"/>
    <cellStyle name="SAPBEXstdItemX 4 3 3" xfId="4414"/>
    <cellStyle name="SAPBEXstdItemX 4 4" xfId="1673"/>
    <cellStyle name="SAPBEXstdItemX 4 4 2" xfId="3312"/>
    <cellStyle name="SAPBEXstdItemX 4 5" xfId="2215"/>
    <cellStyle name="SAPBEXstdItemX 4 5 2" xfId="4867"/>
    <cellStyle name="SAPBEXstdItemX 4 6" xfId="3707"/>
    <cellStyle name="SAPBEXstdItemX 5" xfId="649"/>
    <cellStyle name="SAPBEXstdItemX 5 2" xfId="1097"/>
    <cellStyle name="SAPBEXstdItemX 5 2 2" xfId="2819"/>
    <cellStyle name="SAPBEXstdItemX 5 2 2 2" xfId="5366"/>
    <cellStyle name="SAPBEXstdItemX 5 2 3" xfId="4012"/>
    <cellStyle name="SAPBEXstdItemX 5 3" xfId="1539"/>
    <cellStyle name="SAPBEXstdItemX 5 3 2" xfId="2963"/>
    <cellStyle name="SAPBEXstdItemX 5 3 3" xfId="4415"/>
    <cellStyle name="SAPBEXstdItemX 5 4" xfId="1672"/>
    <cellStyle name="SAPBEXstdItemX 5 4 2" xfId="3313"/>
    <cellStyle name="SAPBEXstdItemX 5 5" xfId="2216"/>
    <cellStyle name="SAPBEXstdItemX 5 5 2" xfId="4868"/>
    <cellStyle name="SAPBEXstdItemX 5 6" xfId="3708"/>
    <cellStyle name="SAPBEXstdItemX 6" xfId="650"/>
    <cellStyle name="SAPBEXstdItemX 6 2" xfId="1098"/>
    <cellStyle name="SAPBEXstdItemX 6 2 2" xfId="2820"/>
    <cellStyle name="SAPBEXstdItemX 6 2 2 2" xfId="5367"/>
    <cellStyle name="SAPBEXstdItemX 6 2 3" xfId="4013"/>
    <cellStyle name="SAPBEXstdItemX 6 3" xfId="1540"/>
    <cellStyle name="SAPBEXstdItemX 6 3 2" xfId="2964"/>
    <cellStyle name="SAPBEXstdItemX 6 3 3" xfId="4416"/>
    <cellStyle name="SAPBEXstdItemX 6 4" xfId="1671"/>
    <cellStyle name="SAPBEXstdItemX 6 4 2" xfId="3314"/>
    <cellStyle name="SAPBEXstdItemX 6 5" xfId="2217"/>
    <cellStyle name="SAPBEXstdItemX 6 5 2" xfId="4869"/>
    <cellStyle name="SAPBEXstdItemX 6 6" xfId="3709"/>
    <cellStyle name="SAPBEXtitle" xfId="651"/>
    <cellStyle name="SAPBEXtitle 2" xfId="652"/>
    <cellStyle name="SAPBEXtitle 2 2" xfId="1099"/>
    <cellStyle name="SAPBEXtitle 2 2 2" xfId="2821"/>
    <cellStyle name="SAPBEXtitle 2 2 2 2" xfId="5368"/>
    <cellStyle name="SAPBEXtitle 2 2 3" xfId="4014"/>
    <cellStyle name="SAPBEXtitle 2 3" xfId="1541"/>
    <cellStyle name="SAPBEXtitle 2 3 2" xfId="2965"/>
    <cellStyle name="SAPBEXtitle 2 3 2 2" xfId="5427"/>
    <cellStyle name="SAPBEXtitle 2 3 3" xfId="4417"/>
    <cellStyle name="SAPBEXtitle 2 4" xfId="1670"/>
    <cellStyle name="SAPBEXtitle 2 4 2" xfId="3315"/>
    <cellStyle name="SAPBEXtitle 2 4 2 2" xfId="5562"/>
    <cellStyle name="SAPBEXtitle 2 4 3" xfId="4517"/>
    <cellStyle name="SAPBEXtitle 2 5" xfId="2218"/>
    <cellStyle name="SAPBEXtitle 2 5 2" xfId="4870"/>
    <cellStyle name="SAPBEXtitle 2 6" xfId="3710"/>
    <cellStyle name="SAPBEXtitle 3" xfId="653"/>
    <cellStyle name="SAPBEXtitle 3 2" xfId="1100"/>
    <cellStyle name="SAPBEXtitle 3 2 2" xfId="2822"/>
    <cellStyle name="SAPBEXtitle 3 2 2 2" xfId="5369"/>
    <cellStyle name="SAPBEXtitle 3 2 3" xfId="4015"/>
    <cellStyle name="SAPBEXtitle 3 3" xfId="1542"/>
    <cellStyle name="SAPBEXtitle 3 3 2" xfId="2966"/>
    <cellStyle name="SAPBEXtitle 3 3 2 2" xfId="5428"/>
    <cellStyle name="SAPBEXtitle 3 3 3" xfId="4418"/>
    <cellStyle name="SAPBEXtitle 3 4" xfId="1669"/>
    <cellStyle name="SAPBEXtitle 3 4 2" xfId="3316"/>
    <cellStyle name="SAPBEXtitle 3 4 2 2" xfId="5563"/>
    <cellStyle name="SAPBEXtitle 3 4 3" xfId="4516"/>
    <cellStyle name="SAPBEXtitle 3 5" xfId="2219"/>
    <cellStyle name="SAPBEXtitle 3 5 2" xfId="4871"/>
    <cellStyle name="SAPBEXtitle 3 6" xfId="3711"/>
    <cellStyle name="SAPBEXtitle 4" xfId="654"/>
    <cellStyle name="SAPBEXtitle 4 2" xfId="1101"/>
    <cellStyle name="SAPBEXtitle 4 2 2" xfId="2823"/>
    <cellStyle name="SAPBEXtitle 4 2 2 2" xfId="5370"/>
    <cellStyle name="SAPBEXtitle 4 2 3" xfId="4016"/>
    <cellStyle name="SAPBEXtitle 4 3" xfId="1543"/>
    <cellStyle name="SAPBEXtitle 4 3 2" xfId="2967"/>
    <cellStyle name="SAPBEXtitle 4 3 2 2" xfId="5429"/>
    <cellStyle name="SAPBEXtitle 4 3 3" xfId="4419"/>
    <cellStyle name="SAPBEXtitle 4 4" xfId="1668"/>
    <cellStyle name="SAPBEXtitle 4 4 2" xfId="3317"/>
    <cellStyle name="SAPBEXtitle 4 4 2 2" xfId="5564"/>
    <cellStyle name="SAPBEXtitle 4 4 3" xfId="4515"/>
    <cellStyle name="SAPBEXtitle 4 5" xfId="2220"/>
    <cellStyle name="SAPBEXtitle 4 5 2" xfId="4872"/>
    <cellStyle name="SAPBEXtitle 4 6" xfId="3712"/>
    <cellStyle name="SAPBEXtitle 5" xfId="655"/>
    <cellStyle name="SAPBEXtitle 5 2" xfId="1102"/>
    <cellStyle name="SAPBEXtitle 5 2 2" xfId="2824"/>
    <cellStyle name="SAPBEXtitle 5 2 2 2" xfId="5371"/>
    <cellStyle name="SAPBEXtitle 5 2 3" xfId="4017"/>
    <cellStyle name="SAPBEXtitle 5 3" xfId="1544"/>
    <cellStyle name="SAPBEXtitle 5 3 2" xfId="2968"/>
    <cellStyle name="SAPBEXtitle 5 3 2 2" xfId="5430"/>
    <cellStyle name="SAPBEXtitle 5 3 3" xfId="4420"/>
    <cellStyle name="SAPBEXtitle 5 4" xfId="1667"/>
    <cellStyle name="SAPBEXtitle 5 4 2" xfId="3318"/>
    <cellStyle name="SAPBEXtitle 5 4 2 2" xfId="5565"/>
    <cellStyle name="SAPBEXtitle 5 4 3" xfId="4514"/>
    <cellStyle name="SAPBEXtitle 5 5" xfId="2221"/>
    <cellStyle name="SAPBEXtitle 5 5 2" xfId="4873"/>
    <cellStyle name="SAPBEXtitle 5 6" xfId="3713"/>
    <cellStyle name="SAPBEXtitle 6" xfId="656"/>
    <cellStyle name="SAPBEXtitle 6 2" xfId="1103"/>
    <cellStyle name="SAPBEXtitle 6 2 2" xfId="2825"/>
    <cellStyle name="SAPBEXtitle 6 2 2 2" xfId="5372"/>
    <cellStyle name="SAPBEXtitle 6 2 3" xfId="4018"/>
    <cellStyle name="SAPBEXtitle 6 3" xfId="1545"/>
    <cellStyle name="SAPBEXtitle 6 3 2" xfId="2969"/>
    <cellStyle name="SAPBEXtitle 6 3 2 2" xfId="5431"/>
    <cellStyle name="SAPBEXtitle 6 3 3" xfId="4421"/>
    <cellStyle name="SAPBEXtitle 6 4" xfId="1666"/>
    <cellStyle name="SAPBEXtitle 6 4 2" xfId="3319"/>
    <cellStyle name="SAPBEXtitle 6 4 2 2" xfId="5566"/>
    <cellStyle name="SAPBEXtitle 6 4 3" xfId="4513"/>
    <cellStyle name="SAPBEXtitle 6 5" xfId="2222"/>
    <cellStyle name="SAPBEXtitle 6 5 2" xfId="4874"/>
    <cellStyle name="SAPBEXtitle 6 6" xfId="3714"/>
    <cellStyle name="SAPBEXunassignedItem" xfId="657"/>
    <cellStyle name="SAPBEXunassignedItem 10" xfId="3715"/>
    <cellStyle name="SAPBEXunassignedItem 2" xfId="658"/>
    <cellStyle name="SAPBEXunassignedItem 2 2" xfId="1159"/>
    <cellStyle name="SAPBEXunassignedItem 2 2 2" xfId="2971"/>
    <cellStyle name="SAPBEXunassignedItem 2 2 2 2" xfId="5433"/>
    <cellStyle name="SAPBEXunassignedItem 2 2 3" xfId="4074"/>
    <cellStyle name="SAPBEXunassignedItem 2 3" xfId="1547"/>
    <cellStyle name="SAPBEXunassignedItem 2 3 2" xfId="3017"/>
    <cellStyle name="SAPBEXunassignedItem 2 3 2 2" xfId="5454"/>
    <cellStyle name="SAPBEXunassignedItem 2 4" xfId="1610"/>
    <cellStyle name="SAPBEXunassignedItem 2 4 2" xfId="3405"/>
    <cellStyle name="SAPBEXunassignedItem 2 4 2 2" xfId="5627"/>
    <cellStyle name="SAPBEXunassignedItem 2 4 3" xfId="4483"/>
    <cellStyle name="SAPBEXunassignedItem 2 5" xfId="1956"/>
    <cellStyle name="SAPBEXunassignedItem 2 5 2" xfId="3336"/>
    <cellStyle name="SAPBEXunassignedItem 2 5 2 2" xfId="5569"/>
    <cellStyle name="SAPBEXunassignedItem 2 5 3" xfId="4611"/>
    <cellStyle name="SAPBEXunassignedItem 2 6" xfId="2280"/>
    <cellStyle name="SAPBEXunassignedItem 2 6 2" xfId="4932"/>
    <cellStyle name="SAPBEXunassignedItem 2 7" xfId="2324"/>
    <cellStyle name="SAPBEXunassignedItem 2 7 2" xfId="4976"/>
    <cellStyle name="SAPBEXunassignedItem 2 8" xfId="2388"/>
    <cellStyle name="SAPBEXunassignedItem 2 8 2" xfId="5040"/>
    <cellStyle name="SAPBEXunassignedItem 2 9" xfId="3716"/>
    <cellStyle name="SAPBEXunassignedItem 3" xfId="1158"/>
    <cellStyle name="SAPBEXunassignedItem 3 2" xfId="2970"/>
    <cellStyle name="SAPBEXunassignedItem 3 2 2" xfId="5432"/>
    <cellStyle name="SAPBEXunassignedItem 3 3" xfId="4073"/>
    <cellStyle name="SAPBEXunassignedItem 4" xfId="1546"/>
    <cellStyle name="SAPBEXunassignedItem 4 2" xfId="3016"/>
    <cellStyle name="SAPBEXunassignedItem 4 2 2" xfId="5453"/>
    <cellStyle name="SAPBEXunassignedItem 5" xfId="1609"/>
    <cellStyle name="SAPBEXunassignedItem 5 2" xfId="3404"/>
    <cellStyle name="SAPBEXunassignedItem 5 2 2" xfId="5626"/>
    <cellStyle name="SAPBEXunassignedItem 5 3" xfId="4482"/>
    <cellStyle name="SAPBEXunassignedItem 6" xfId="1955"/>
    <cellStyle name="SAPBEXunassignedItem 6 2" xfId="3335"/>
    <cellStyle name="SAPBEXunassignedItem 6 2 2" xfId="5568"/>
    <cellStyle name="SAPBEXunassignedItem 6 3" xfId="4610"/>
    <cellStyle name="SAPBEXunassignedItem 7" xfId="2279"/>
    <cellStyle name="SAPBEXunassignedItem 7 2" xfId="4931"/>
    <cellStyle name="SAPBEXunassignedItem 8" xfId="2323"/>
    <cellStyle name="SAPBEXunassignedItem 8 2" xfId="4975"/>
    <cellStyle name="SAPBEXunassignedItem 9" xfId="2387"/>
    <cellStyle name="SAPBEXunassignedItem 9 2" xfId="5039"/>
    <cellStyle name="SAPBEXundefined" xfId="659"/>
    <cellStyle name="SAPBEXundefined 10" xfId="2223"/>
    <cellStyle name="SAPBEXundefined 10 2" xfId="4875"/>
    <cellStyle name="SAPBEXundefined 11" xfId="3717"/>
    <cellStyle name="SAPBEXundefined 2" xfId="660"/>
    <cellStyle name="SAPBEXundefined 2 2" xfId="1105"/>
    <cellStyle name="SAPBEXundefined 2 2 2" xfId="2827"/>
    <cellStyle name="SAPBEXundefined 2 2 2 2" xfId="5374"/>
    <cellStyle name="SAPBEXundefined 2 2 3" xfId="4020"/>
    <cellStyle name="SAPBEXundefined 2 3" xfId="1549"/>
    <cellStyle name="SAPBEXundefined 2 3 2" xfId="2973"/>
    <cellStyle name="SAPBEXundefined 2 3 3" xfId="4423"/>
    <cellStyle name="SAPBEXundefined 2 4" xfId="1664"/>
    <cellStyle name="SAPBEXundefined 2 4 2" xfId="3321"/>
    <cellStyle name="SAPBEXundefined 2 5" xfId="2224"/>
    <cellStyle name="SAPBEXundefined 2 5 2" xfId="4876"/>
    <cellStyle name="SAPBEXundefined 2 6" xfId="3718"/>
    <cellStyle name="SAPBEXundefined 3" xfId="661"/>
    <cellStyle name="SAPBEXundefined 3 2" xfId="1106"/>
    <cellStyle name="SAPBEXundefined 3 2 2" xfId="2828"/>
    <cellStyle name="SAPBEXundefined 3 2 2 2" xfId="5375"/>
    <cellStyle name="SAPBEXundefined 3 2 3" xfId="4021"/>
    <cellStyle name="SAPBEXundefined 3 3" xfId="1550"/>
    <cellStyle name="SAPBEXundefined 3 3 2" xfId="2974"/>
    <cellStyle name="SAPBEXundefined 3 3 3" xfId="4424"/>
    <cellStyle name="SAPBEXundefined 3 4" xfId="1663"/>
    <cellStyle name="SAPBEXundefined 3 4 2" xfId="3322"/>
    <cellStyle name="SAPBEXundefined 3 5" xfId="2225"/>
    <cellStyle name="SAPBEXundefined 3 5 2" xfId="4877"/>
    <cellStyle name="SAPBEXundefined 3 6" xfId="3719"/>
    <cellStyle name="SAPBEXundefined 4" xfId="662"/>
    <cellStyle name="SAPBEXundefined 4 2" xfId="1107"/>
    <cellStyle name="SAPBEXundefined 4 2 2" xfId="2829"/>
    <cellStyle name="SAPBEXundefined 4 2 2 2" xfId="5376"/>
    <cellStyle name="SAPBEXundefined 4 2 3" xfId="4022"/>
    <cellStyle name="SAPBEXundefined 4 3" xfId="1551"/>
    <cellStyle name="SAPBEXundefined 4 3 2" xfId="2975"/>
    <cellStyle name="SAPBEXundefined 4 3 3" xfId="4425"/>
    <cellStyle name="SAPBEXundefined 4 4" xfId="1662"/>
    <cellStyle name="SAPBEXundefined 4 4 2" xfId="3323"/>
    <cellStyle name="SAPBEXundefined 4 5" xfId="2226"/>
    <cellStyle name="SAPBEXundefined 4 5 2" xfId="4878"/>
    <cellStyle name="SAPBEXundefined 4 6" xfId="3720"/>
    <cellStyle name="SAPBEXundefined 5" xfId="663"/>
    <cellStyle name="SAPBEXundefined 5 2" xfId="1108"/>
    <cellStyle name="SAPBEXundefined 5 2 2" xfId="2830"/>
    <cellStyle name="SAPBEXundefined 5 2 2 2" xfId="5377"/>
    <cellStyle name="SAPBEXundefined 5 2 3" xfId="4023"/>
    <cellStyle name="SAPBEXundefined 5 3" xfId="1552"/>
    <cellStyle name="SAPBEXundefined 5 3 2" xfId="2976"/>
    <cellStyle name="SAPBEXundefined 5 3 3" xfId="4426"/>
    <cellStyle name="SAPBEXundefined 5 4" xfId="1661"/>
    <cellStyle name="SAPBEXundefined 5 4 2" xfId="3324"/>
    <cellStyle name="SAPBEXundefined 5 5" xfId="2227"/>
    <cellStyle name="SAPBEXundefined 5 5 2" xfId="4879"/>
    <cellStyle name="SAPBEXundefined 5 6" xfId="3721"/>
    <cellStyle name="SAPBEXundefined 6" xfId="664"/>
    <cellStyle name="SAPBEXundefined 6 2" xfId="1109"/>
    <cellStyle name="SAPBEXundefined 6 2 2" xfId="2831"/>
    <cellStyle name="SAPBEXundefined 6 2 2 2" xfId="5378"/>
    <cellStyle name="SAPBEXundefined 6 2 3" xfId="4024"/>
    <cellStyle name="SAPBEXundefined 6 3" xfId="1553"/>
    <cellStyle name="SAPBEXundefined 6 3 2" xfId="2977"/>
    <cellStyle name="SAPBEXundefined 6 3 3" xfId="4427"/>
    <cellStyle name="SAPBEXundefined 6 4" xfId="1660"/>
    <cellStyle name="SAPBEXundefined 6 4 2" xfId="3325"/>
    <cellStyle name="SAPBEXundefined 6 5" xfId="2228"/>
    <cellStyle name="SAPBEXundefined 6 5 2" xfId="4880"/>
    <cellStyle name="SAPBEXundefined 6 6" xfId="3722"/>
    <cellStyle name="SAPBEXundefined 7" xfId="1104"/>
    <cellStyle name="SAPBEXundefined 7 2" xfId="2826"/>
    <cellStyle name="SAPBEXundefined 7 2 2" xfId="5373"/>
    <cellStyle name="SAPBEXundefined 7 3" xfId="4019"/>
    <cellStyle name="SAPBEXundefined 8" xfId="1548"/>
    <cellStyle name="SAPBEXundefined 8 2" xfId="2972"/>
    <cellStyle name="SAPBEXundefined 8 3" xfId="4422"/>
    <cellStyle name="SAPBEXundefined 9" xfId="1665"/>
    <cellStyle name="SAPBEXundefined 9 2" xfId="3320"/>
    <cellStyle name="Sheet Title" xfId="665"/>
    <cellStyle name="STYLE1 - Style1" xfId="666"/>
    <cellStyle name="styleColumnTitles" xfId="667"/>
    <cellStyle name="styleColumnTitles 2" xfId="1110"/>
    <cellStyle name="styleColumnTitles 2 2" xfId="2832"/>
    <cellStyle name="styleColumnTitles 2 2 2" xfId="5379"/>
    <cellStyle name="styleColumnTitles 2 3" xfId="4025"/>
    <cellStyle name="styleColumnTitles 3" xfId="1554"/>
    <cellStyle name="styleColumnTitles 3 2" xfId="2978"/>
    <cellStyle name="styleColumnTitles 3 3" xfId="4428"/>
    <cellStyle name="styleColumnTitles 4" xfId="1659"/>
    <cellStyle name="styleColumnTitles 4 2" xfId="3326"/>
    <cellStyle name="styleColumnTitles 5" xfId="2229"/>
    <cellStyle name="styleColumnTitles 5 2" xfId="4881"/>
    <cellStyle name="styleColumnTitles 6" xfId="3723"/>
    <cellStyle name="styleDateRange" xfId="668"/>
    <cellStyle name="styleDateRange 2" xfId="1111"/>
    <cellStyle name="styleDateRange 2 2" xfId="2833"/>
    <cellStyle name="styleDateRange 2 2 2" xfId="5380"/>
    <cellStyle name="styleDateRange 2 3" xfId="4026"/>
    <cellStyle name="styleDateRange 3" xfId="1555"/>
    <cellStyle name="styleDateRange 3 2" xfId="2979"/>
    <cellStyle name="styleDateRange 3 3" xfId="4429"/>
    <cellStyle name="styleDateRange 4" xfId="1658"/>
    <cellStyle name="styleDateRange 4 2" xfId="3327"/>
    <cellStyle name="styleDateRange 5" xfId="2230"/>
    <cellStyle name="styleDateRange 5 2" xfId="4882"/>
    <cellStyle name="styleDateRange 6" xfId="3724"/>
    <cellStyle name="styleHidden" xfId="669"/>
    <cellStyle name="styleNormal" xfId="670"/>
    <cellStyle name="styleSeriesAttributes" xfId="671"/>
    <cellStyle name="styleSeriesAttributes 2" xfId="1112"/>
    <cellStyle name="styleSeriesAttributes 2 2" xfId="2834"/>
    <cellStyle name="styleSeriesAttributes 2 2 2" xfId="5381"/>
    <cellStyle name="styleSeriesAttributes 2 3" xfId="4027"/>
    <cellStyle name="styleSeriesAttributes 3" xfId="1556"/>
    <cellStyle name="styleSeriesAttributes 3 2" xfId="2980"/>
    <cellStyle name="styleSeriesAttributes 3 3" xfId="4430"/>
    <cellStyle name="styleSeriesAttributes 4" xfId="1657"/>
    <cellStyle name="styleSeriesAttributes 4 2" xfId="3328"/>
    <cellStyle name="styleSeriesAttributes 5" xfId="2231"/>
    <cellStyle name="styleSeriesAttributes 5 2" xfId="4883"/>
    <cellStyle name="styleSeriesAttributes 6" xfId="3725"/>
    <cellStyle name="styleSeriesData" xfId="672"/>
    <cellStyle name="styleSeriesData 2" xfId="1113"/>
    <cellStyle name="styleSeriesData 2 2" xfId="2835"/>
    <cellStyle name="styleSeriesData 2 2 2" xfId="5382"/>
    <cellStyle name="styleSeriesData 2 3" xfId="4028"/>
    <cellStyle name="styleSeriesData 3" xfId="1557"/>
    <cellStyle name="styleSeriesData 3 2" xfId="2981"/>
    <cellStyle name="styleSeriesData 3 3" xfId="4431"/>
    <cellStyle name="styleSeriesData 4" xfId="1656"/>
    <cellStyle name="styleSeriesData 4 2" xfId="3329"/>
    <cellStyle name="styleSeriesData 5" xfId="2232"/>
    <cellStyle name="styleSeriesData 5 2" xfId="4884"/>
    <cellStyle name="styleSeriesData 6" xfId="3726"/>
    <cellStyle name="styleSeriesDataForecast" xfId="673"/>
    <cellStyle name="styleSeriesDataForecast 2" xfId="1114"/>
    <cellStyle name="styleSeriesDataForecast 2 2" xfId="2836"/>
    <cellStyle name="styleSeriesDataForecast 2 2 2" xfId="5383"/>
    <cellStyle name="styleSeriesDataForecast 2 3" xfId="4029"/>
    <cellStyle name="styleSeriesDataForecast 3" xfId="1558"/>
    <cellStyle name="styleSeriesDataForecast 3 2" xfId="2982"/>
    <cellStyle name="styleSeriesDataForecast 3 3" xfId="4432"/>
    <cellStyle name="styleSeriesDataForecast 4" xfId="1655"/>
    <cellStyle name="styleSeriesDataForecast 4 2" xfId="3330"/>
    <cellStyle name="styleSeriesDataForecast 5" xfId="2233"/>
    <cellStyle name="styleSeriesDataForecast 5 2" xfId="4885"/>
    <cellStyle name="styleSeriesDataForecast 6" xfId="3727"/>
    <cellStyle name="styleSeriesDataForecastNA" xfId="674"/>
    <cellStyle name="styleSeriesDataForecastNA 2" xfId="1115"/>
    <cellStyle name="styleSeriesDataForecastNA 2 2" xfId="2837"/>
    <cellStyle name="styleSeriesDataForecastNA 2 2 2" xfId="5384"/>
    <cellStyle name="styleSeriesDataForecastNA 2 3" xfId="4030"/>
    <cellStyle name="styleSeriesDataForecastNA 3" xfId="1559"/>
    <cellStyle name="styleSeriesDataForecastNA 3 2" xfId="2983"/>
    <cellStyle name="styleSeriesDataForecastNA 3 3" xfId="4433"/>
    <cellStyle name="styleSeriesDataForecastNA 4" xfId="1654"/>
    <cellStyle name="styleSeriesDataForecastNA 4 2" xfId="3331"/>
    <cellStyle name="styleSeriesDataForecastNA 5" xfId="2234"/>
    <cellStyle name="styleSeriesDataForecastNA 5 2" xfId="4886"/>
    <cellStyle name="styleSeriesDataForecastNA 6" xfId="3728"/>
    <cellStyle name="styleSeriesDataNA" xfId="675"/>
    <cellStyle name="styleSeriesDataNA 2" xfId="1116"/>
    <cellStyle name="styleSeriesDataNA 2 2" xfId="2838"/>
    <cellStyle name="styleSeriesDataNA 2 2 2" xfId="5385"/>
    <cellStyle name="styleSeriesDataNA 2 3" xfId="4031"/>
    <cellStyle name="styleSeriesDataNA 3" xfId="1560"/>
    <cellStyle name="styleSeriesDataNA 3 2" xfId="2984"/>
    <cellStyle name="styleSeriesDataNA 3 3" xfId="4434"/>
    <cellStyle name="styleSeriesDataNA 4" xfId="1653"/>
    <cellStyle name="styleSeriesDataNA 4 2" xfId="3332"/>
    <cellStyle name="styleSeriesDataNA 5" xfId="2235"/>
    <cellStyle name="styleSeriesDataNA 5 2" xfId="4887"/>
    <cellStyle name="styleSeriesDataNA 6" xfId="3729"/>
    <cellStyle name="Text Indent A" xfId="676"/>
    <cellStyle name="Text Indent B" xfId="677"/>
    <cellStyle name="Text Indent C" xfId="678"/>
    <cellStyle name="Times New Roman0181000015536870911" xfId="679"/>
    <cellStyle name="Times New Roman0181000015536870911 2" xfId="1117"/>
    <cellStyle name="Times New Roman0181000015536870911 2 2" xfId="2839"/>
    <cellStyle name="Times New Roman0181000015536870911 2 2 2" xfId="5386"/>
    <cellStyle name="Times New Roman0181000015536870911 2 3" xfId="4032"/>
    <cellStyle name="Times New Roman0181000015536870911 3" xfId="1561"/>
    <cellStyle name="Times New Roman0181000015536870911 3 2" xfId="2985"/>
    <cellStyle name="Times New Roman0181000015536870911 3 2 2" xfId="5434"/>
    <cellStyle name="Times New Roman0181000015536870911 3 3" xfId="4435"/>
    <cellStyle name="Times New Roman0181000015536870911 4" xfId="1652"/>
    <cellStyle name="Times New Roman0181000015536870911 4 2" xfId="3333"/>
    <cellStyle name="Times New Roman0181000015536870911 4 2 2" xfId="5567"/>
    <cellStyle name="Times New Roman0181000015536870911 4 3" xfId="4512"/>
    <cellStyle name="Times New Roman0181000015536870911 5" xfId="2236"/>
    <cellStyle name="Times New Roman0181000015536870911 5 2" xfId="4888"/>
    <cellStyle name="Times New Roman0181000015536870911 6" xfId="3730"/>
    <cellStyle name="Title" xfId="680"/>
    <cellStyle name="Total" xfId="681"/>
    <cellStyle name="Total 2" xfId="1118"/>
    <cellStyle name="Total 2 2" xfId="2840"/>
    <cellStyle name="Total 2 2 2" xfId="5387"/>
    <cellStyle name="Total 2 3" xfId="4033"/>
    <cellStyle name="Total 3" xfId="1562"/>
    <cellStyle name="Total 3 2" xfId="2986"/>
    <cellStyle name="Total 3 3" xfId="4436"/>
    <cellStyle name="Total 4" xfId="1651"/>
    <cellStyle name="Total 4 2" xfId="3334"/>
    <cellStyle name="Total 5" xfId="2237"/>
    <cellStyle name="Total 5 2" xfId="4889"/>
    <cellStyle name="Total 6" xfId="3731"/>
    <cellStyle name="Währung [0]_laroux" xfId="682"/>
    <cellStyle name="Währung_laroux" xfId="683"/>
    <cellStyle name="Walutowy [0]_1" xfId="684"/>
    <cellStyle name="Walutowy_1" xfId="685"/>
    <cellStyle name="Warning Text" xfId="686"/>
    <cellStyle name="Акцент1 2" xfId="688"/>
    <cellStyle name="Акцент1 3" xfId="687"/>
    <cellStyle name="Акцент2 2" xfId="690"/>
    <cellStyle name="Акцент2 3" xfId="689"/>
    <cellStyle name="Акцент3 2" xfId="692"/>
    <cellStyle name="Акцент3 3" xfId="691"/>
    <cellStyle name="Акцент4 2" xfId="694"/>
    <cellStyle name="Акцент4 3" xfId="693"/>
    <cellStyle name="Акцент5 2" xfId="696"/>
    <cellStyle name="Акцент5 3" xfId="695"/>
    <cellStyle name="Акцент6 2" xfId="698"/>
    <cellStyle name="Акцент6 3" xfId="697"/>
    <cellStyle name="Беззащитный" xfId="699"/>
    <cellStyle name="Ввод  2" xfId="701"/>
    <cellStyle name="Ввод  2 2" xfId="1120"/>
    <cellStyle name="Ввод  2 2 2" xfId="2842"/>
    <cellStyle name="Ввод  2 2 2 2" xfId="5389"/>
    <cellStyle name="Ввод  2 2 3" xfId="4035"/>
    <cellStyle name="Ввод  2 3" xfId="1563"/>
    <cellStyle name="Ввод  2 3 2" xfId="2988"/>
    <cellStyle name="Ввод  2 3 3" xfId="4437"/>
    <cellStyle name="Ввод  2 4" xfId="1650"/>
    <cellStyle name="Ввод  2 4 2" xfId="3338"/>
    <cellStyle name="Ввод  2 5" xfId="2240"/>
    <cellStyle name="Ввод  2 5 2" xfId="4892"/>
    <cellStyle name="Ввод  2 6" xfId="3733"/>
    <cellStyle name="Ввод  3" xfId="700"/>
    <cellStyle name="Ввод  3 2" xfId="1119"/>
    <cellStyle name="Ввод  3 2 2" xfId="2841"/>
    <cellStyle name="Ввод  3 2 2 2" xfId="5388"/>
    <cellStyle name="Ввод  3 2 3" xfId="4034"/>
    <cellStyle name="Ввод  3 3" xfId="1564"/>
    <cellStyle name="Ввод  3 3 2" xfId="2987"/>
    <cellStyle name="Ввод  3 3 3" xfId="4438"/>
    <cellStyle name="Ввод  3 4" xfId="1649"/>
    <cellStyle name="Ввод  3 4 2" xfId="3337"/>
    <cellStyle name="Ввод  3 5" xfId="2238"/>
    <cellStyle name="Ввод  3 5 2" xfId="4890"/>
    <cellStyle name="Ввод  3 6" xfId="3732"/>
    <cellStyle name="Вывод 2" xfId="703"/>
    <cellStyle name="Вывод 2 2" xfId="1122"/>
    <cellStyle name="Вывод 2 2 2" xfId="2844"/>
    <cellStyle name="Вывод 2 2 2 2" xfId="5391"/>
    <cellStyle name="Вывод 2 2 3" xfId="4037"/>
    <cellStyle name="Вывод 2 3" xfId="1565"/>
    <cellStyle name="Вывод 2 3 2" xfId="2990"/>
    <cellStyle name="Вывод 2 3 3" xfId="4439"/>
    <cellStyle name="Вывод 2 4" xfId="1648"/>
    <cellStyle name="Вывод 2 4 2" xfId="3340"/>
    <cellStyle name="Вывод 2 5" xfId="2242"/>
    <cellStyle name="Вывод 2 5 2" xfId="4894"/>
    <cellStyle name="Вывод 2 6" xfId="3735"/>
    <cellStyle name="Вывод 3" xfId="702"/>
    <cellStyle name="Вывод 3 2" xfId="1121"/>
    <cellStyle name="Вывод 3 2 2" xfId="2843"/>
    <cellStyle name="Вывод 3 2 2 2" xfId="5390"/>
    <cellStyle name="Вывод 3 2 3" xfId="4036"/>
    <cellStyle name="Вывод 3 3" xfId="1566"/>
    <cellStyle name="Вывод 3 3 2" xfId="2989"/>
    <cellStyle name="Вывод 3 3 3" xfId="4440"/>
    <cellStyle name="Вывод 3 4" xfId="1647"/>
    <cellStyle name="Вывод 3 4 2" xfId="3339"/>
    <cellStyle name="Вывод 3 5" xfId="2239"/>
    <cellStyle name="Вывод 3 5 2" xfId="4891"/>
    <cellStyle name="Вывод 3 6" xfId="3734"/>
    <cellStyle name="Вычисление 2" xfId="705"/>
    <cellStyle name="Вычисление 2 2" xfId="1124"/>
    <cellStyle name="Вычисление 2 2 2" xfId="2846"/>
    <cellStyle name="Вычисление 2 2 2 2" xfId="5393"/>
    <cellStyle name="Вычисление 2 2 3" xfId="4039"/>
    <cellStyle name="Вычисление 2 3" xfId="1568"/>
    <cellStyle name="Вычисление 2 3 2" xfId="2992"/>
    <cellStyle name="Вычисление 2 3 3" xfId="4442"/>
    <cellStyle name="Вычисление 2 4" xfId="1646"/>
    <cellStyle name="Вычисление 2 4 2" xfId="3342"/>
    <cellStyle name="Вычисление 2 5" xfId="2243"/>
    <cellStyle name="Вычисление 2 5 2" xfId="4895"/>
    <cellStyle name="Вычисление 2 6" xfId="3737"/>
    <cellStyle name="Вычисление 3" xfId="704"/>
    <cellStyle name="Вычисление 3 2" xfId="1123"/>
    <cellStyle name="Вычисление 3 2 2" xfId="2845"/>
    <cellStyle name="Вычисление 3 2 2 2" xfId="5392"/>
    <cellStyle name="Вычисление 3 2 3" xfId="4038"/>
    <cellStyle name="Вычисление 3 3" xfId="1567"/>
    <cellStyle name="Вычисление 3 3 2" xfId="2991"/>
    <cellStyle name="Вычисление 3 3 3" xfId="4441"/>
    <cellStyle name="Вычисление 3 4" xfId="1645"/>
    <cellStyle name="Вычисление 3 4 2" xfId="3341"/>
    <cellStyle name="Вычисление 3 5" xfId="2241"/>
    <cellStyle name="Вычисление 3 5 2" xfId="4893"/>
    <cellStyle name="Вычисление 3 6" xfId="3736"/>
    <cellStyle name="Гиперссылка 2" xfId="706"/>
    <cellStyle name="Заголовок" xfId="707"/>
    <cellStyle name="Заголовок 1 2" xfId="709"/>
    <cellStyle name="Заголовок 1 3" xfId="708"/>
    <cellStyle name="Заголовок 2 2" xfId="711"/>
    <cellStyle name="Заголовок 2 3" xfId="710"/>
    <cellStyle name="Заголовок 3 2" xfId="713"/>
    <cellStyle name="Заголовок 3 2 10" xfId="1963"/>
    <cellStyle name="Заголовок 3 2 10 2" xfId="4618"/>
    <cellStyle name="Заголовок 3 2 11" xfId="2282"/>
    <cellStyle name="Заголовок 3 2 11 2" xfId="4934"/>
    <cellStyle name="Заголовок 3 2 12" xfId="3739"/>
    <cellStyle name="Заголовок 3 2 2" xfId="1161"/>
    <cellStyle name="Заголовок 3 2 2 2" xfId="2994"/>
    <cellStyle name="Заголовок 3 2 2 2 2" xfId="5436"/>
    <cellStyle name="Заголовок 3 2 2 3" xfId="4076"/>
    <cellStyle name="Заголовок 3 2 3" xfId="1221"/>
    <cellStyle name="Заголовок 3 2 3 2" xfId="3023"/>
    <cellStyle name="Заголовок 3 2 3 2 2" xfId="5460"/>
    <cellStyle name="Заголовок 3 2 3 3" xfId="4136"/>
    <cellStyle name="Заголовок 3 2 4" xfId="1244"/>
    <cellStyle name="Заголовок 3 2 4 2" xfId="3407"/>
    <cellStyle name="Заголовок 3 2 4 2 2" xfId="5629"/>
    <cellStyle name="Заголовок 3 2 4 3" xfId="4158"/>
    <cellStyle name="Заголовок 3 2 5" xfId="1570"/>
    <cellStyle name="Заголовок 3 2 5 2" xfId="3348"/>
    <cellStyle name="Заголовок 3 2 5 2 2" xfId="5573"/>
    <cellStyle name="Заголовок 3 2 5 3" xfId="4444"/>
    <cellStyle name="Заголовок 3 2 6" xfId="1612"/>
    <cellStyle name="Заголовок 3 2 6 2" xfId="3346"/>
    <cellStyle name="Заголовок 3 2 6 2 2" xfId="5571"/>
    <cellStyle name="Заголовок 3 2 6 3" xfId="4485"/>
    <cellStyle name="Заголовок 3 2 7" xfId="1617"/>
    <cellStyle name="Заголовок 3 2 7 2" xfId="3413"/>
    <cellStyle name="Заголовок 3 2 7 2 2" xfId="5635"/>
    <cellStyle name="Заголовок 3 2 7 3" xfId="4490"/>
    <cellStyle name="Заголовок 3 2 8" xfId="1643"/>
    <cellStyle name="Заголовок 3 2 8 2" xfId="3421"/>
    <cellStyle name="Заголовок 3 2 8 2 2" xfId="5643"/>
    <cellStyle name="Заголовок 3 2 8 3" xfId="4510"/>
    <cellStyle name="Заголовок 3 2 9" xfId="1958"/>
    <cellStyle name="Заголовок 3 2 9 2" xfId="3415"/>
    <cellStyle name="Заголовок 3 2 9 2 2" xfId="5637"/>
    <cellStyle name="Заголовок 3 2 9 3" xfId="4613"/>
    <cellStyle name="Заголовок 3 3" xfId="712"/>
    <cellStyle name="Заголовок 3 3 10" xfId="1962"/>
    <cellStyle name="Заголовок 3 3 10 2" xfId="4617"/>
    <cellStyle name="Заголовок 3 3 11" xfId="2281"/>
    <cellStyle name="Заголовок 3 3 11 2" xfId="4933"/>
    <cellStyle name="Заголовок 3 3 12" xfId="3738"/>
    <cellStyle name="Заголовок 3 3 2" xfId="1160"/>
    <cellStyle name="Заголовок 3 3 2 2" xfId="2993"/>
    <cellStyle name="Заголовок 3 3 2 2 2" xfId="5435"/>
    <cellStyle name="Заголовок 3 3 2 3" xfId="4075"/>
    <cellStyle name="Заголовок 3 3 3" xfId="1220"/>
    <cellStyle name="Заголовок 3 3 3 2" xfId="3024"/>
    <cellStyle name="Заголовок 3 3 3 2 2" xfId="5461"/>
    <cellStyle name="Заголовок 3 3 3 3" xfId="4135"/>
    <cellStyle name="Заголовок 3 3 4" xfId="1243"/>
    <cellStyle name="Заголовок 3 3 4 2" xfId="3406"/>
    <cellStyle name="Заголовок 3 3 4 2 2" xfId="5628"/>
    <cellStyle name="Заголовок 3 3 4 3" xfId="4157"/>
    <cellStyle name="Заголовок 3 3 5" xfId="1569"/>
    <cellStyle name="Заголовок 3 3 5 2" xfId="3347"/>
    <cellStyle name="Заголовок 3 3 5 2 2" xfId="5572"/>
    <cellStyle name="Заголовок 3 3 5 3" xfId="4443"/>
    <cellStyle name="Заголовок 3 3 6" xfId="1611"/>
    <cellStyle name="Заголовок 3 3 6 2" xfId="3345"/>
    <cellStyle name="Заголовок 3 3 6 2 2" xfId="5570"/>
    <cellStyle name="Заголовок 3 3 6 3" xfId="4484"/>
    <cellStyle name="Заголовок 3 3 7" xfId="1618"/>
    <cellStyle name="Заголовок 3 3 7 2" xfId="3414"/>
    <cellStyle name="Заголовок 3 3 7 2 2" xfId="5636"/>
    <cellStyle name="Заголовок 3 3 7 3" xfId="4491"/>
    <cellStyle name="Заголовок 3 3 8" xfId="1644"/>
    <cellStyle name="Заголовок 3 3 8 2" xfId="3422"/>
    <cellStyle name="Заголовок 3 3 8 2 2" xfId="5644"/>
    <cellStyle name="Заголовок 3 3 8 3" xfId="4511"/>
    <cellStyle name="Заголовок 3 3 9" xfId="1957"/>
    <cellStyle name="Заголовок 3 3 9 2" xfId="3416"/>
    <cellStyle name="Заголовок 3 3 9 2 2" xfId="5638"/>
    <cellStyle name="Заголовок 3 3 9 3" xfId="4612"/>
    <cellStyle name="Заголовок 4 2" xfId="715"/>
    <cellStyle name="Заголовок 4 3" xfId="714"/>
    <cellStyle name="ЗаголовокСтолбца" xfId="716"/>
    <cellStyle name="Защитный" xfId="717"/>
    <cellStyle name="Значение" xfId="718"/>
    <cellStyle name="Значение 2" xfId="1162"/>
    <cellStyle name="Значение 2 2" xfId="2995"/>
    <cellStyle name="Значение 2 2 2" xfId="5437"/>
    <cellStyle name="Значение 2 3" xfId="4077"/>
    <cellStyle name="Значение 3" xfId="1571"/>
    <cellStyle name="Значение 3 2" xfId="3018"/>
    <cellStyle name="Значение 3 2 2" xfId="5455"/>
    <cellStyle name="Значение 4" xfId="1613"/>
    <cellStyle name="Значение 4 2" xfId="3408"/>
    <cellStyle name="Значение 4 2 2" xfId="5630"/>
    <cellStyle name="Значение 4 3" xfId="4486"/>
    <cellStyle name="Значение 5" xfId="1959"/>
    <cellStyle name="Значение 5 2" xfId="3349"/>
    <cellStyle name="Значение 5 2 2" xfId="5574"/>
    <cellStyle name="Значение 5 3" xfId="4614"/>
    <cellStyle name="Значение 6" xfId="2283"/>
    <cellStyle name="Значение 6 2" xfId="4935"/>
    <cellStyle name="Значение 7" xfId="2325"/>
    <cellStyle name="Значение 7 2" xfId="4977"/>
    <cellStyle name="Значение 8" xfId="2389"/>
    <cellStyle name="Значение 8 2" xfId="5041"/>
    <cellStyle name="Значение 9" xfId="3740"/>
    <cellStyle name="Итог 2" xfId="720"/>
    <cellStyle name="Итог 2 2" xfId="1126"/>
    <cellStyle name="Итог 2 2 2" xfId="2848"/>
    <cellStyle name="Итог 2 2 2 2" xfId="5395"/>
    <cellStyle name="Итог 2 2 3" xfId="4041"/>
    <cellStyle name="Итог 2 3" xfId="1573"/>
    <cellStyle name="Итог 2 3 2" xfId="2997"/>
    <cellStyle name="Итог 2 3 3" xfId="4446"/>
    <cellStyle name="Итог 2 4" xfId="1641"/>
    <cellStyle name="Итог 2 4 2" xfId="3344"/>
    <cellStyle name="Итог 2 5" xfId="2245"/>
    <cellStyle name="Итог 2 5 2" xfId="4897"/>
    <cellStyle name="Итог 2 6" xfId="3742"/>
    <cellStyle name="Итог 3" xfId="719"/>
    <cellStyle name="Итог 3 2" xfId="1125"/>
    <cellStyle name="Итог 3 2 2" xfId="2847"/>
    <cellStyle name="Итог 3 2 2 2" xfId="5394"/>
    <cellStyle name="Итог 3 2 3" xfId="4040"/>
    <cellStyle name="Итог 3 3" xfId="1572"/>
    <cellStyle name="Итог 3 3 2" xfId="2996"/>
    <cellStyle name="Итог 3 3 3" xfId="4445"/>
    <cellStyle name="Итог 3 4" xfId="1642"/>
    <cellStyle name="Итог 3 4 2" xfId="3343"/>
    <cellStyle name="Итог 3 5" xfId="2244"/>
    <cellStyle name="Итог 3 5 2" xfId="4896"/>
    <cellStyle name="Итог 3 6" xfId="3741"/>
    <cellStyle name="Контрольная ячейка 2" xfId="722"/>
    <cellStyle name="Контрольная ячейка 3" xfId="721"/>
    <cellStyle name="Название 2" xfId="724"/>
    <cellStyle name="Название 3" xfId="723"/>
    <cellStyle name="Нейтральный 2" xfId="726"/>
    <cellStyle name="Нейтральный 3" xfId="725"/>
    <cellStyle name="Обычный" xfId="0" builtinId="0"/>
    <cellStyle name="Обычный 10" xfId="13"/>
    <cellStyle name="Обычный 10 2" xfId="12"/>
    <cellStyle name="Обычный 100" xfId="9"/>
    <cellStyle name="Обычный 11" xfId="727"/>
    <cellStyle name="Обычный 12" xfId="728"/>
    <cellStyle name="Обычный 12 2" xfId="729"/>
    <cellStyle name="Обычный 12_Т-НахВТО-газ-28.09.12" xfId="730"/>
    <cellStyle name="Обычный 13" xfId="731"/>
    <cellStyle name="Обычный 14" xfId="11"/>
    <cellStyle name="Обычный 140 3" xfId="20"/>
    <cellStyle name="Обычный 140 3 10" xfId="1941"/>
    <cellStyle name="Обычный 140 3 10 2" xfId="4596"/>
    <cellStyle name="Обычный 140 3 11" xfId="2264"/>
    <cellStyle name="Обычный 140 3 11 2" xfId="4916"/>
    <cellStyle name="Обычный 140 3 12" xfId="2339"/>
    <cellStyle name="Обычный 140 3 12 2" xfId="4991"/>
    <cellStyle name="Обычный 140 3 13" xfId="2345"/>
    <cellStyle name="Обычный 140 3 13 2" xfId="4997"/>
    <cellStyle name="Обычный 140 3 14" xfId="3445"/>
    <cellStyle name="Обычный 140 3 2" xfId="843"/>
    <cellStyle name="Обычный 140 3 2 2" xfId="2403"/>
    <cellStyle name="Обычный 140 3 2 2 2" xfId="5055"/>
    <cellStyle name="Обычный 140 3 2 3" xfId="3759"/>
    <cellStyle name="Обычный 140 3 3" xfId="1145"/>
    <cellStyle name="Обычный 140 3 3 2" xfId="2868"/>
    <cellStyle name="Обычный 140 3 3 2 2" xfId="5414"/>
    <cellStyle name="Обычный 140 3 3 3" xfId="4060"/>
    <cellStyle name="Обычный 140 3 4" xfId="1185"/>
    <cellStyle name="Обычный 140 3 4 2" xfId="3041"/>
    <cellStyle name="Обычный 140 3 4 2 2" xfId="5478"/>
    <cellStyle name="Обычный 140 3 4 3" xfId="4100"/>
    <cellStyle name="Обычный 140 3 5" xfId="1202"/>
    <cellStyle name="Обычный 140 3 5 2" xfId="3367"/>
    <cellStyle name="Обычный 140 3 5 2 2" xfId="5589"/>
    <cellStyle name="Обычный 140 3 5 3" xfId="4117"/>
    <cellStyle name="Обычный 140 3 6" xfId="1218"/>
    <cellStyle name="Обычный 140 3 6 2" xfId="3437"/>
    <cellStyle name="Обычный 140 3 6 2 2" xfId="5659"/>
    <cellStyle name="Обычный 140 3 6 3" xfId="4133"/>
    <cellStyle name="Обычный 140 3 7" xfId="1239"/>
    <cellStyle name="Обычный 140 3 7 2" xfId="4154"/>
    <cellStyle name="Обычный 140 3 8" xfId="1593"/>
    <cellStyle name="Обычный 140 3 8 2" xfId="4466"/>
    <cellStyle name="Обычный 140 3 9" xfId="1636"/>
    <cellStyle name="Обычный 140 3 9 2" xfId="4508"/>
    <cellStyle name="Обычный 142" xfId="17"/>
    <cellStyle name="Обычный 142 2" xfId="2343"/>
    <cellStyle name="Обычный 142 2 2" xfId="4995"/>
    <cellStyle name="Обычный 142 3" xfId="3443"/>
    <cellStyle name="Обычный 142 4" xfId="5662"/>
    <cellStyle name="Обычный 15" xfId="732"/>
    <cellStyle name="Обычный 16" xfId="733"/>
    <cellStyle name="Обычный 16 2" xfId="734"/>
    <cellStyle name="Обычный 17" xfId="735"/>
    <cellStyle name="Обычный 18" xfId="736"/>
    <cellStyle name="Обычный 19" xfId="737"/>
    <cellStyle name="Обычный 2" xfId="3"/>
    <cellStyle name="Обычный 2 10" xfId="738"/>
    <cellStyle name="Обычный 2 10 2" xfId="4"/>
    <cellStyle name="Обычный 2 11" xfId="739"/>
    <cellStyle name="Обычный 2 11 2" xfId="740"/>
    <cellStyle name="Обычный 2 11_Т-НахВТО-газ-28.09.12" xfId="741"/>
    <cellStyle name="Обычный 2 12" xfId="742"/>
    <cellStyle name="Обычный 2 12 2" xfId="743"/>
    <cellStyle name="Обычный 2 12_Т-НахВТО-газ-28.09.12" xfId="744"/>
    <cellStyle name="Обычный 2 13" xfId="745"/>
    <cellStyle name="Обычный 2 14" xfId="746"/>
    <cellStyle name="Обычный 2 15" xfId="747"/>
    <cellStyle name="Обычный 2 2" xfId="5"/>
    <cellStyle name="Обычный 2 3" xfId="748"/>
    <cellStyle name="Обычный 2 4" xfId="749"/>
    <cellStyle name="Обычный 2 4 10" xfId="2246"/>
    <cellStyle name="Обычный 2 4 10 2" xfId="4898"/>
    <cellStyle name="Обычный 2 4 11" xfId="2326"/>
    <cellStyle name="Обычный 2 4 11 2" xfId="4978"/>
    <cellStyle name="Обычный 2 4 12" xfId="2390"/>
    <cellStyle name="Обычный 2 4 12 2" xfId="5042"/>
    <cellStyle name="Обычный 2 4 13" xfId="3743"/>
    <cellStyle name="Обычный 2 4 2" xfId="1127"/>
    <cellStyle name="Обычный 2 4 2 2" xfId="2849"/>
    <cellStyle name="Обычный 2 4 2 2 2" xfId="5396"/>
    <cellStyle name="Обычный 2 4 2 3" xfId="4042"/>
    <cellStyle name="Обычный 2 4 3" xfId="1170"/>
    <cellStyle name="Обычный 2 4 3 2" xfId="3026"/>
    <cellStyle name="Обычный 2 4 3 2 2" xfId="5463"/>
    <cellStyle name="Обычный 2 4 3 3" xfId="4085"/>
    <cellStyle name="Обычный 2 4 4" xfId="1189"/>
    <cellStyle name="Обычный 2 4 4 2" xfId="3350"/>
    <cellStyle name="Обычный 2 4 4 2 2" xfId="5575"/>
    <cellStyle name="Обычный 2 4 4 3" xfId="4104"/>
    <cellStyle name="Обычный 2 4 5" xfId="1205"/>
    <cellStyle name="Обычный 2 4 5 2" xfId="3423"/>
    <cellStyle name="Обычный 2 4 5 2 2" xfId="5645"/>
    <cellStyle name="Обычный 2 4 5 3" xfId="4120"/>
    <cellStyle name="Обычный 2 4 6" xfId="1225"/>
    <cellStyle name="Обычный 2 4 6 2" xfId="4140"/>
    <cellStyle name="Обычный 2 4 7" xfId="1574"/>
    <cellStyle name="Обычный 2 4 7 2" xfId="4447"/>
    <cellStyle name="Обычный 2 4 8" xfId="1622"/>
    <cellStyle name="Обычный 2 4 8 2" xfId="4494"/>
    <cellStyle name="Обычный 2 4 9" xfId="1925"/>
    <cellStyle name="Обычный 2 4 9 2" xfId="4581"/>
    <cellStyle name="Обычный 2 5" xfId="750"/>
    <cellStyle name="Обычный 2 6" xfId="751"/>
    <cellStyle name="Обычный 2 7" xfId="752"/>
    <cellStyle name="Обычный 2 8" xfId="753"/>
    <cellStyle name="Обычный 2 9" xfId="754"/>
    <cellStyle name="Обычный 2_Т-НахВТО-газ-28.09.12" xfId="755"/>
    <cellStyle name="Обычный 20" xfId="756"/>
    <cellStyle name="Обычный 21" xfId="757"/>
    <cellStyle name="Обычный 22" xfId="758"/>
    <cellStyle name="Обычный 23" xfId="759"/>
    <cellStyle name="Обычный 24" xfId="760"/>
    <cellStyle name="Обычный 25" xfId="761"/>
    <cellStyle name="Обычный 25 2" xfId="8"/>
    <cellStyle name="Обычный 26" xfId="762"/>
    <cellStyle name="Обычный 27" xfId="763"/>
    <cellStyle name="Обычный 28" xfId="764"/>
    <cellStyle name="Обычный 28 10" xfId="2247"/>
    <cellStyle name="Обычный 28 10 2" xfId="4899"/>
    <cellStyle name="Обычный 28 11" xfId="2327"/>
    <cellStyle name="Обычный 28 11 2" xfId="4979"/>
    <cellStyle name="Обычный 28 12" xfId="2391"/>
    <cellStyle name="Обычный 28 12 2" xfId="5043"/>
    <cellStyle name="Обычный 28 13" xfId="3744"/>
    <cellStyle name="Обычный 28 2" xfId="1128"/>
    <cellStyle name="Обычный 28 2 2" xfId="2850"/>
    <cellStyle name="Обычный 28 2 2 2" xfId="5397"/>
    <cellStyle name="Обычный 28 2 3" xfId="4043"/>
    <cellStyle name="Обычный 28 3" xfId="1172"/>
    <cellStyle name="Обычный 28 3 2" xfId="3027"/>
    <cellStyle name="Обычный 28 3 2 2" xfId="5464"/>
    <cellStyle name="Обычный 28 3 3" xfId="4087"/>
    <cellStyle name="Обычный 28 4" xfId="1190"/>
    <cellStyle name="Обычный 28 4 2" xfId="3351"/>
    <cellStyle name="Обычный 28 4 2 2" xfId="5576"/>
    <cellStyle name="Обычный 28 4 3" xfId="4105"/>
    <cellStyle name="Обычный 28 5" xfId="1206"/>
    <cellStyle name="Обычный 28 5 2" xfId="3424"/>
    <cellStyle name="Обычный 28 5 2 2" xfId="5646"/>
    <cellStyle name="Обычный 28 5 3" xfId="4121"/>
    <cellStyle name="Обычный 28 6" xfId="1226"/>
    <cellStyle name="Обычный 28 6 2" xfId="4141"/>
    <cellStyle name="Обычный 28 7" xfId="1577"/>
    <cellStyle name="Обычный 28 7 2" xfId="4450"/>
    <cellStyle name="Обычный 28 8" xfId="1623"/>
    <cellStyle name="Обычный 28 8 2" xfId="4495"/>
    <cellStyle name="Обычный 28 9" xfId="1927"/>
    <cellStyle name="Обычный 28 9 2" xfId="4583"/>
    <cellStyle name="Обычный 29" xfId="23"/>
    <cellStyle name="Обычный 3" xfId="21"/>
    <cellStyle name="Обычный 3 10" xfId="1207"/>
    <cellStyle name="Обычный 3 10 2" xfId="3425"/>
    <cellStyle name="Обычный 3 10 2 2" xfId="5647"/>
    <cellStyle name="Обычный 3 10 3" xfId="4122"/>
    <cellStyle name="Обычный 3 11" xfId="1227"/>
    <cellStyle name="Обычный 3 11 2" xfId="4142"/>
    <cellStyle name="Обычный 3 12" xfId="1578"/>
    <cellStyle name="Обычный 3 12 2" xfId="4451"/>
    <cellStyle name="Обычный 3 13" xfId="1624"/>
    <cellStyle name="Обычный 3 13 2" xfId="4496"/>
    <cellStyle name="Обычный 3 14" xfId="1928"/>
    <cellStyle name="Обычный 3 14 2" xfId="4584"/>
    <cellStyle name="Обычный 3 15" xfId="2248"/>
    <cellStyle name="Обычный 3 15 2" xfId="4900"/>
    <cellStyle name="Обычный 3 16" xfId="2328"/>
    <cellStyle name="Обычный 3 16 2" xfId="4980"/>
    <cellStyle name="Обычный 3 17" xfId="2346"/>
    <cellStyle name="Обычный 3 17 2" xfId="4998"/>
    <cellStyle name="Обычный 3 18" xfId="3446"/>
    <cellStyle name="Обычный 3 2" xfId="766"/>
    <cellStyle name="Обычный 3 2 10" xfId="1929"/>
    <cellStyle name="Обычный 3 2 10 2" xfId="4585"/>
    <cellStyle name="Обычный 3 2 11" xfId="2249"/>
    <cellStyle name="Обычный 3 2 11 2" xfId="4901"/>
    <cellStyle name="Обычный 3 2 12" xfId="2329"/>
    <cellStyle name="Обычный 3 2 12 2" xfId="4981"/>
    <cellStyle name="Обычный 3 2 13" xfId="2393"/>
    <cellStyle name="Обычный 3 2 13 2" xfId="5045"/>
    <cellStyle name="Обычный 3 2 14" xfId="3746"/>
    <cellStyle name="Обычный 3 2 19" xfId="10"/>
    <cellStyle name="Обычный 3 2 19 2" xfId="2340"/>
    <cellStyle name="Обычный 3 2 19 2 2" xfId="4992"/>
    <cellStyle name="Обычный 3 2 19 3" xfId="3440"/>
    <cellStyle name="Обычный 3 2 2" xfId="767"/>
    <cellStyle name="Обычный 3 2 2 10" xfId="2250"/>
    <cellStyle name="Обычный 3 2 2 10 2" xfId="4902"/>
    <cellStyle name="Обычный 3 2 2 11" xfId="2330"/>
    <cellStyle name="Обычный 3 2 2 11 2" xfId="4982"/>
    <cellStyle name="Обычный 3 2 2 12" xfId="2394"/>
    <cellStyle name="Обычный 3 2 2 12 2" xfId="5046"/>
    <cellStyle name="Обычный 3 2 2 13" xfId="3747"/>
    <cellStyle name="Обычный 3 2 2 2" xfId="1131"/>
    <cellStyle name="Обычный 3 2 2 2 2" xfId="2853"/>
    <cellStyle name="Обычный 3 2 2 2 2 2" xfId="5400"/>
    <cellStyle name="Обычный 3 2 2 2 3" xfId="4046"/>
    <cellStyle name="Обычный 3 2 2 3" xfId="1175"/>
    <cellStyle name="Обычный 3 2 2 3 2" xfId="3030"/>
    <cellStyle name="Обычный 3 2 2 3 2 2" xfId="5467"/>
    <cellStyle name="Обычный 3 2 2 3 3" xfId="4090"/>
    <cellStyle name="Обычный 3 2 2 4" xfId="1193"/>
    <cellStyle name="Обычный 3 2 2 4 2" xfId="3354"/>
    <cellStyle name="Обычный 3 2 2 4 2 2" xfId="5579"/>
    <cellStyle name="Обычный 3 2 2 4 3" xfId="4108"/>
    <cellStyle name="Обычный 3 2 2 5" xfId="1209"/>
    <cellStyle name="Обычный 3 2 2 5 2" xfId="3427"/>
    <cellStyle name="Обычный 3 2 2 5 2 2" xfId="5649"/>
    <cellStyle name="Обычный 3 2 2 5 3" xfId="4124"/>
    <cellStyle name="Обычный 3 2 2 6" xfId="1229"/>
    <cellStyle name="Обычный 3 2 2 6 2" xfId="4144"/>
    <cellStyle name="Обычный 3 2 2 7" xfId="1580"/>
    <cellStyle name="Обычный 3 2 2 7 2" xfId="4453"/>
    <cellStyle name="Обычный 3 2 2 8" xfId="1626"/>
    <cellStyle name="Обычный 3 2 2 8 2" xfId="4498"/>
    <cellStyle name="Обычный 3 2 2 9" xfId="1930"/>
    <cellStyle name="Обычный 3 2 2 9 2" xfId="4586"/>
    <cellStyle name="Обычный 3 2 3" xfId="1130"/>
    <cellStyle name="Обычный 3 2 3 2" xfId="2852"/>
    <cellStyle name="Обычный 3 2 3 2 2" xfId="5399"/>
    <cellStyle name="Обычный 3 2 3 3" xfId="4045"/>
    <cellStyle name="Обычный 3 2 4" xfId="1174"/>
    <cellStyle name="Обычный 3 2 4 2" xfId="3029"/>
    <cellStyle name="Обычный 3 2 4 2 2" xfId="5466"/>
    <cellStyle name="Обычный 3 2 4 3" xfId="4089"/>
    <cellStyle name="Обычный 3 2 5" xfId="1192"/>
    <cellStyle name="Обычный 3 2 5 2" xfId="3353"/>
    <cellStyle name="Обычный 3 2 5 2 2" xfId="5578"/>
    <cellStyle name="Обычный 3 2 5 3" xfId="4107"/>
    <cellStyle name="Обычный 3 2 6" xfId="1208"/>
    <cellStyle name="Обычный 3 2 6 2" xfId="3426"/>
    <cellStyle name="Обычный 3 2 6 2 2" xfId="5648"/>
    <cellStyle name="Обычный 3 2 6 3" xfId="4123"/>
    <cellStyle name="Обычный 3 2 7" xfId="1228"/>
    <cellStyle name="Обычный 3 2 7 2" xfId="4143"/>
    <cellStyle name="Обычный 3 2 8" xfId="1579"/>
    <cellStyle name="Обычный 3 2 8 2" xfId="4452"/>
    <cellStyle name="Обычный 3 2 9" xfId="1625"/>
    <cellStyle name="Обычный 3 2 9 2" xfId="4497"/>
    <cellStyle name="Обычный 3 3" xfId="768"/>
    <cellStyle name="Обычный 3 4" xfId="769"/>
    <cellStyle name="Обычный 3 5" xfId="770"/>
    <cellStyle name="Обычный 3 6" xfId="765"/>
    <cellStyle name="Обычный 3 6 2" xfId="2392"/>
    <cellStyle name="Обычный 3 6 2 2" xfId="5044"/>
    <cellStyle name="Обычный 3 6 3" xfId="3745"/>
    <cellStyle name="Обычный 3 7" xfId="1129"/>
    <cellStyle name="Обычный 3 7 2" xfId="2851"/>
    <cellStyle name="Обычный 3 7 2 2" xfId="5398"/>
    <cellStyle name="Обычный 3 7 3" xfId="4044"/>
    <cellStyle name="Обычный 3 8" xfId="1173"/>
    <cellStyle name="Обычный 3 8 2" xfId="3028"/>
    <cellStyle name="Обычный 3 8 2 2" xfId="5465"/>
    <cellStyle name="Обычный 3 8 3" xfId="4088"/>
    <cellStyle name="Обычный 3 9" xfId="1191"/>
    <cellStyle name="Обычный 3 9 2" xfId="3352"/>
    <cellStyle name="Обычный 3 9 2 2" xfId="5577"/>
    <cellStyle name="Обычный 3 9 3" xfId="4106"/>
    <cellStyle name="Обычный 3_RZD_2009-2030_macromodel_090518" xfId="771"/>
    <cellStyle name="Обычный 30" xfId="19"/>
    <cellStyle name="Обычный 30 2" xfId="844"/>
    <cellStyle name="Обычный 30 3" xfId="2344"/>
    <cellStyle name="Обычный 30 3 2" xfId="4996"/>
    <cellStyle name="Обычный 30 4" xfId="3444"/>
    <cellStyle name="Обычный 31" xfId="22"/>
    <cellStyle name="Обычный 31 2" xfId="2347"/>
    <cellStyle name="Обычный 31 2 2" xfId="4999"/>
    <cellStyle name="Обычный 31 3" xfId="3447"/>
    <cellStyle name="Обычный 32" xfId="845"/>
    <cellStyle name="Обычный 32 2" xfId="2404"/>
    <cellStyle name="Обычный 32 2 2" xfId="5056"/>
    <cellStyle name="Обычный 32 3" xfId="3760"/>
    <cellStyle name="Обычный 33" xfId="1144"/>
    <cellStyle name="Обычный 33 2" xfId="2865"/>
    <cellStyle name="Обычный 33 2 2" xfId="5411"/>
    <cellStyle name="Обычный 33 3" xfId="4059"/>
    <cellStyle name="Обычный 34" xfId="1164"/>
    <cellStyle name="Обычный 34 11" xfId="2"/>
    <cellStyle name="Обычный 34 2" xfId="3003"/>
    <cellStyle name="Обычный 34 2 2" xfId="5440"/>
    <cellStyle name="Обычный 34 3" xfId="4079"/>
    <cellStyle name="Обычный 35" xfId="1165"/>
    <cellStyle name="Обычный 35 2" xfId="3020"/>
    <cellStyle name="Обычный 35 2 2" xfId="5457"/>
    <cellStyle name="Обычный 35 3" xfId="4080"/>
    <cellStyle name="Обычный 36" xfId="1184"/>
    <cellStyle name="Обычный 36 2" xfId="3021"/>
    <cellStyle name="Обычный 36 2 2" xfId="5458"/>
    <cellStyle name="Обычный 36 3" xfId="4099"/>
    <cellStyle name="Обычный 37" xfId="1186"/>
    <cellStyle name="Обычный 37 2" xfId="3039"/>
    <cellStyle name="Обычный 37 2 2" xfId="5476"/>
    <cellStyle name="Обычный 37 3" xfId="4101"/>
    <cellStyle name="Обычный 38" xfId="1187"/>
    <cellStyle name="Обычный 38 2" xfId="3042"/>
    <cellStyle name="Обычный 38 2 2" xfId="5479"/>
    <cellStyle name="Обычный 38 3" xfId="4102"/>
    <cellStyle name="Обычный 39" xfId="1203"/>
    <cellStyle name="Обычный 39 2" xfId="3043"/>
    <cellStyle name="Обычный 39 2 2" xfId="5480"/>
    <cellStyle name="Обычный 39 3" xfId="4118"/>
    <cellStyle name="Обычный 4" xfId="772"/>
    <cellStyle name="Обычный 4 10" xfId="1210"/>
    <cellStyle name="Обычный 4 10 2" xfId="3355"/>
    <cellStyle name="Обычный 4 10 2 2" xfId="5580"/>
    <cellStyle name="Обычный 4 10 3" xfId="4125"/>
    <cellStyle name="Обычный 4 11" xfId="1230"/>
    <cellStyle name="Обычный 4 11 2" xfId="3428"/>
    <cellStyle name="Обычный 4 11 2 2" xfId="5650"/>
    <cellStyle name="Обычный 4 11 3" xfId="4145"/>
    <cellStyle name="Обычный 4 12" xfId="1582"/>
    <cellStyle name="Обычный 4 12 2" xfId="4455"/>
    <cellStyle name="Обычный 4 13" xfId="1627"/>
    <cellStyle name="Обычный 4 13 2" xfId="4499"/>
    <cellStyle name="Обычный 4 14" xfId="1931"/>
    <cellStyle name="Обычный 4 14 2" xfId="4587"/>
    <cellStyle name="Обычный 4 15" xfId="2251"/>
    <cellStyle name="Обычный 4 15 2" xfId="4903"/>
    <cellStyle name="Обычный 4 16" xfId="2331"/>
    <cellStyle name="Обычный 4 16 2" xfId="4983"/>
    <cellStyle name="Обычный 4 17" xfId="2395"/>
    <cellStyle name="Обычный 4 17 2" xfId="5047"/>
    <cellStyle name="Обычный 4 18" xfId="3748"/>
    <cellStyle name="Обычный 4 2" xfId="773"/>
    <cellStyle name="Обычный 4 2 2" xfId="774"/>
    <cellStyle name="Обычный 4 2_Т-НахВТО-газ-28.09.12" xfId="775"/>
    <cellStyle name="Обычный 4 3" xfId="1132"/>
    <cellStyle name="Обычный 4 3 2" xfId="2855"/>
    <cellStyle name="Обычный 4 3 2 2" xfId="5402"/>
    <cellStyle name="Обычный 4 3 3" xfId="4047"/>
    <cellStyle name="Обычный 4 4" xfId="1163"/>
    <cellStyle name="Обычный 4 4 2" xfId="2998"/>
    <cellStyle name="Обычный 4 4 2 2" xfId="5438"/>
    <cellStyle name="Обычный 4 4 3" xfId="4078"/>
    <cellStyle name="Обычный 4 5" xfId="1141"/>
    <cellStyle name="Обычный 4 5 2" xfId="3019"/>
    <cellStyle name="Обычный 4 5 2 2" xfId="5456"/>
    <cellStyle name="Обычный 4 5 3" xfId="4056"/>
    <cellStyle name="Обычный 4 6" xfId="1176"/>
    <cellStyle name="Обычный 4 6 2" xfId="3002"/>
    <cellStyle name="Обычный 4 6 2 2" xfId="5439"/>
    <cellStyle name="Обычный 4 6 3" xfId="4091"/>
    <cellStyle name="Обычный 4 7" xfId="1166"/>
    <cellStyle name="Обычный 4 7 2" xfId="3031"/>
    <cellStyle name="Обычный 4 7 2 2" xfId="5468"/>
    <cellStyle name="Обычный 4 7 3" xfId="4081"/>
    <cellStyle name="Обычный 4 8" xfId="1171"/>
    <cellStyle name="Обычный 4 8 2" xfId="3022"/>
    <cellStyle name="Обычный 4 8 2 2" xfId="5459"/>
    <cellStyle name="Обычный 4 8 3" xfId="4086"/>
    <cellStyle name="Обычный 4 9" xfId="1194"/>
    <cellStyle name="Обычный 4 9 2" xfId="3040"/>
    <cellStyle name="Обычный 4 9 2 2" xfId="5477"/>
    <cellStyle name="Обычный 4 9 3" xfId="4109"/>
    <cellStyle name="Обычный 4_ЦФ запрос2008-2009" xfId="776"/>
    <cellStyle name="Обычный 40" xfId="1219"/>
    <cellStyle name="Обычный 40 2" xfId="3364"/>
    <cellStyle name="Обычный 40 2 2" xfId="5586"/>
    <cellStyle name="Обычный 40 3" xfId="4134"/>
    <cellStyle name="Обычный 41" xfId="1238"/>
    <cellStyle name="Обычный 41 2" xfId="3409"/>
    <cellStyle name="Обычный 41 2 2" xfId="5631"/>
    <cellStyle name="Обычный 41 3" xfId="4153"/>
    <cellStyle name="Обычный 42" xfId="1240"/>
    <cellStyle name="Обычный 42 2" xfId="3410"/>
    <cellStyle name="Обычный 42 2 2" xfId="5632"/>
    <cellStyle name="Обычный 42 3" xfId="4155"/>
    <cellStyle name="Обычный 43" xfId="1590"/>
    <cellStyle name="Обычный 43 2" xfId="3411"/>
    <cellStyle name="Обычный 43 2 2" xfId="5633"/>
    <cellStyle name="Обычный 43 3" xfId="4463"/>
    <cellStyle name="Обычный 44" xfId="1596"/>
    <cellStyle name="Обычный 44 2" xfId="3412"/>
    <cellStyle name="Обычный 44 2 2" xfId="5634"/>
    <cellStyle name="Обычный 44 3" xfId="4469"/>
    <cellStyle name="Обычный 45" xfId="1589"/>
    <cellStyle name="Обычный 45 2" xfId="3434"/>
    <cellStyle name="Обычный 45 2 2" xfId="5656"/>
    <cellStyle name="Обычный 45 3" xfId="4462"/>
    <cellStyle name="Обычный 46" xfId="1595"/>
    <cellStyle name="Обычный 46 2" xfId="3438"/>
    <cellStyle name="Обычный 46 2 2" xfId="5660"/>
    <cellStyle name="Обычный 46 3" xfId="4468"/>
    <cellStyle name="Обычный 47" xfId="1588"/>
    <cellStyle name="Обычный 47 2" xfId="3439"/>
    <cellStyle name="Обычный 47 2 2" xfId="5661"/>
    <cellStyle name="Обычный 47 3" xfId="4461"/>
    <cellStyle name="Обычный 48" xfId="1614"/>
    <cellStyle name="Обычный 48 2" xfId="4487"/>
    <cellStyle name="Обычный 49" xfId="1615"/>
    <cellStyle name="Обычный 49 2" xfId="4488"/>
    <cellStyle name="Обычный 5" xfId="777"/>
    <cellStyle name="Обычный 5 10" xfId="2252"/>
    <cellStyle name="Обычный 5 10 2" xfId="4904"/>
    <cellStyle name="Обычный 5 11" xfId="2332"/>
    <cellStyle name="Обычный 5 11 2" xfId="4984"/>
    <cellStyle name="Обычный 5 12" xfId="2396"/>
    <cellStyle name="Обычный 5 12 2" xfId="5048"/>
    <cellStyle name="Обычный 5 13" xfId="3749"/>
    <cellStyle name="Обычный 5 2" xfId="1133"/>
    <cellStyle name="Обычный 5 2 2" xfId="2856"/>
    <cellStyle name="Обычный 5 2 2 2" xfId="5403"/>
    <cellStyle name="Обычный 5 2 3" xfId="4048"/>
    <cellStyle name="Обычный 5 3" xfId="1177"/>
    <cellStyle name="Обычный 5 3 2" xfId="3032"/>
    <cellStyle name="Обычный 5 3 2 2" xfId="5469"/>
    <cellStyle name="Обычный 5 3 3" xfId="4092"/>
    <cellStyle name="Обычный 5 4" xfId="1195"/>
    <cellStyle name="Обычный 5 4 2" xfId="3356"/>
    <cellStyle name="Обычный 5 4 2 2" xfId="5581"/>
    <cellStyle name="Обычный 5 4 3" xfId="4110"/>
    <cellStyle name="Обычный 5 5" xfId="1211"/>
    <cellStyle name="Обычный 5 5 2" xfId="3429"/>
    <cellStyle name="Обычный 5 5 2 2" xfId="5651"/>
    <cellStyle name="Обычный 5 5 3" xfId="4126"/>
    <cellStyle name="Обычный 5 6" xfId="1231"/>
    <cellStyle name="Обычный 5 6 2" xfId="4146"/>
    <cellStyle name="Обычный 5 7" xfId="1583"/>
    <cellStyle name="Обычный 5 7 2" xfId="4456"/>
    <cellStyle name="Обычный 5 8" xfId="1628"/>
    <cellStyle name="Обычный 5 8 2" xfId="4500"/>
    <cellStyle name="Обычный 5 9" xfId="1932"/>
    <cellStyle name="Обычный 5 9 2" xfId="4588"/>
    <cellStyle name="Обычный 50" xfId="1616"/>
    <cellStyle name="Обычный 50 2" xfId="4489"/>
    <cellStyle name="Обычный 51" xfId="1635"/>
    <cellStyle name="Обычный 51 2" xfId="4507"/>
    <cellStyle name="Обычный 52" xfId="1637"/>
    <cellStyle name="Обычный 52 2" xfId="4509"/>
    <cellStyle name="Обычный 53" xfId="1938"/>
    <cellStyle name="Обычный 53 2" xfId="4593"/>
    <cellStyle name="Обычный 54" xfId="1942"/>
    <cellStyle name="Обычный 54 2" xfId="4597"/>
    <cellStyle name="Обычный 55" xfId="1960"/>
    <cellStyle name="Обычный 55 2" xfId="4615"/>
    <cellStyle name="Обычный 56" xfId="1961"/>
    <cellStyle name="Обычный 56 2" xfId="4616"/>
    <cellStyle name="Обычный 57" xfId="2263"/>
    <cellStyle name="Обычный 57 2" xfId="4915"/>
    <cellStyle name="Обычный 58" xfId="2268"/>
    <cellStyle name="Обычный 58 2" xfId="4920"/>
    <cellStyle name="Обычный 59" xfId="2262"/>
    <cellStyle name="Обычный 59 2" xfId="4914"/>
    <cellStyle name="Обычный 6" xfId="778"/>
    <cellStyle name="Обычный 6 10" xfId="2253"/>
    <cellStyle name="Обычный 6 10 2" xfId="4905"/>
    <cellStyle name="Обычный 6 11" xfId="2333"/>
    <cellStyle name="Обычный 6 11 2" xfId="4985"/>
    <cellStyle name="Обычный 6 12" xfId="2397"/>
    <cellStyle name="Обычный 6 12 2" xfId="5049"/>
    <cellStyle name="Обычный 6 13" xfId="3750"/>
    <cellStyle name="Обычный 6 2" xfId="1134"/>
    <cellStyle name="Обычный 6 2 13" xfId="16"/>
    <cellStyle name="Обычный 6 2 13 2" xfId="2342"/>
    <cellStyle name="Обычный 6 2 13 2 2" xfId="4994"/>
    <cellStyle name="Обычный 6 2 13 3" xfId="3442"/>
    <cellStyle name="Обычный 6 2 2" xfId="14"/>
    <cellStyle name="Обычный 6 2 2 2" xfId="2341"/>
    <cellStyle name="Обычный 6 2 2 2 2" xfId="4993"/>
    <cellStyle name="Обычный 6 2 2 3" xfId="3441"/>
    <cellStyle name="Обычный 6 2 3" xfId="2857"/>
    <cellStyle name="Обычный 6 2 3 2" xfId="5404"/>
    <cellStyle name="Обычный 6 2 4" xfId="4049"/>
    <cellStyle name="Обычный 6 3" xfId="1178"/>
    <cellStyle name="Обычный 6 3 2" xfId="3033"/>
    <cellStyle name="Обычный 6 3 2 2" xfId="5470"/>
    <cellStyle name="Обычный 6 3 3" xfId="4093"/>
    <cellStyle name="Обычный 6 4" xfId="1196"/>
    <cellStyle name="Обычный 6 4 2" xfId="3357"/>
    <cellStyle name="Обычный 6 4 2 2" xfId="5582"/>
    <cellStyle name="Обычный 6 4 3" xfId="4111"/>
    <cellStyle name="Обычный 6 5" xfId="1212"/>
    <cellStyle name="Обычный 6 5 2" xfId="3430"/>
    <cellStyle name="Обычный 6 5 2 2" xfId="5652"/>
    <cellStyle name="Обычный 6 5 3" xfId="4127"/>
    <cellStyle name="Обычный 6 6" xfId="1232"/>
    <cellStyle name="Обычный 6 6 2" xfId="4147"/>
    <cellStyle name="Обычный 6 7" xfId="1584"/>
    <cellStyle name="Обычный 6 7 2" xfId="4457"/>
    <cellStyle name="Обычный 6 8" xfId="1629"/>
    <cellStyle name="Обычный 6 8 2" xfId="4501"/>
    <cellStyle name="Обычный 6 9" xfId="1933"/>
    <cellStyle name="Обычный 6 9 2" xfId="4589"/>
    <cellStyle name="Обычный 60" xfId="2284"/>
    <cellStyle name="Обычный 60 2" xfId="4936"/>
    <cellStyle name="Обычный 7" xfId="779"/>
    <cellStyle name="Обычный 7 10" xfId="2254"/>
    <cellStyle name="Обычный 7 10 2" xfId="4906"/>
    <cellStyle name="Обычный 7 11" xfId="2334"/>
    <cellStyle name="Обычный 7 11 2" xfId="4986"/>
    <cellStyle name="Обычный 7 12" xfId="2398"/>
    <cellStyle name="Обычный 7 12 2" xfId="5050"/>
    <cellStyle name="Обычный 7 13" xfId="3751"/>
    <cellStyle name="Обычный 7 2" xfId="1135"/>
    <cellStyle name="Обычный 7 2 2" xfId="2858"/>
    <cellStyle name="Обычный 7 2 2 2" xfId="5405"/>
    <cellStyle name="Обычный 7 2 3" xfId="4050"/>
    <cellStyle name="Обычный 7 3" xfId="1179"/>
    <cellStyle name="Обычный 7 3 2" xfId="3034"/>
    <cellStyle name="Обычный 7 3 2 2" xfId="5471"/>
    <cellStyle name="Обычный 7 3 3" xfId="4094"/>
    <cellStyle name="Обычный 7 4" xfId="1197"/>
    <cellStyle name="Обычный 7 4 2" xfId="3358"/>
    <cellStyle name="Обычный 7 4 2 2" xfId="5583"/>
    <cellStyle name="Обычный 7 4 3" xfId="4112"/>
    <cellStyle name="Обычный 7 5" xfId="1213"/>
    <cellStyle name="Обычный 7 5 2" xfId="3431"/>
    <cellStyle name="Обычный 7 5 2 2" xfId="5653"/>
    <cellStyle name="Обычный 7 5 3" xfId="4128"/>
    <cellStyle name="Обычный 7 6" xfId="1233"/>
    <cellStyle name="Обычный 7 6 2" xfId="4148"/>
    <cellStyle name="Обычный 7 7" xfId="1585"/>
    <cellStyle name="Обычный 7 7 2" xfId="4458"/>
    <cellStyle name="Обычный 7 8" xfId="1630"/>
    <cellStyle name="Обычный 7 8 2" xfId="4502"/>
    <cellStyle name="Обычный 7 9" xfId="1934"/>
    <cellStyle name="Обычный 7 9 2" xfId="4590"/>
    <cellStyle name="Обычный 8" xfId="780"/>
    <cellStyle name="Обычный 8 10" xfId="2255"/>
    <cellStyle name="Обычный 8 10 2" xfId="4907"/>
    <cellStyle name="Обычный 8 11" xfId="2335"/>
    <cellStyle name="Обычный 8 11 2" xfId="4987"/>
    <cellStyle name="Обычный 8 12" xfId="2399"/>
    <cellStyle name="Обычный 8 12 2" xfId="5051"/>
    <cellStyle name="Обычный 8 13" xfId="3752"/>
    <cellStyle name="Обычный 8 2" xfId="1136"/>
    <cellStyle name="Обычный 8 2 2" xfId="2859"/>
    <cellStyle name="Обычный 8 2 2 2" xfId="5406"/>
    <cellStyle name="Обычный 8 2 3" xfId="4051"/>
    <cellStyle name="Обычный 8 3" xfId="1180"/>
    <cellStyle name="Обычный 8 3 2" xfId="3035"/>
    <cellStyle name="Обычный 8 3 2 2" xfId="5472"/>
    <cellStyle name="Обычный 8 3 3" xfId="4095"/>
    <cellStyle name="Обычный 8 4" xfId="1198"/>
    <cellStyle name="Обычный 8 4 2" xfId="3359"/>
    <cellStyle name="Обычный 8 4 2 2" xfId="5584"/>
    <cellStyle name="Обычный 8 4 3" xfId="4113"/>
    <cellStyle name="Обычный 8 5" xfId="1214"/>
    <cellStyle name="Обычный 8 5 2" xfId="3432"/>
    <cellStyle name="Обычный 8 5 2 2" xfId="5654"/>
    <cellStyle name="Обычный 8 5 3" xfId="4129"/>
    <cellStyle name="Обычный 8 6" xfId="1234"/>
    <cellStyle name="Обычный 8 6 2" xfId="4149"/>
    <cellStyle name="Обычный 8 7" xfId="1586"/>
    <cellStyle name="Обычный 8 7 2" xfId="4459"/>
    <cellStyle name="Обычный 8 8" xfId="1631"/>
    <cellStyle name="Обычный 8 8 2" xfId="4503"/>
    <cellStyle name="Обычный 8 9" xfId="1935"/>
    <cellStyle name="Обычный 8 9 2" xfId="4591"/>
    <cellStyle name="Обычный 9" xfId="7"/>
    <cellStyle name="Обычный_Звездный бульвар" xfId="5663"/>
    <cellStyle name="Обычный_Сб-macro 2020" xfId="6"/>
    <cellStyle name="Обычный_Сводный Рыбинская" xfId="5664"/>
    <cellStyle name="Плохой 2" xfId="782"/>
    <cellStyle name="Плохой 3" xfId="781"/>
    <cellStyle name="Пояснение 2" xfId="784"/>
    <cellStyle name="Пояснение 3" xfId="783"/>
    <cellStyle name="Примечание 2" xfId="786"/>
    <cellStyle name="Примечание 2 2" xfId="1138"/>
    <cellStyle name="Примечание 2 2 2" xfId="2861"/>
    <cellStyle name="Примечание 2 2 2 2" xfId="5408"/>
    <cellStyle name="Примечание 2 2 3" xfId="4053"/>
    <cellStyle name="Примечание 2 3" xfId="1576"/>
    <cellStyle name="Примечание 2 3 2" xfId="3000"/>
    <cellStyle name="Примечание 2 3 3" xfId="4449"/>
    <cellStyle name="Примечание 2 4" xfId="1639"/>
    <cellStyle name="Примечание 2 4 2" xfId="3361"/>
    <cellStyle name="Примечание 2 5" xfId="2257"/>
    <cellStyle name="Примечание 2 5 2" xfId="4909"/>
    <cellStyle name="Примечание 2 6" xfId="3754"/>
    <cellStyle name="Примечание 3" xfId="785"/>
    <cellStyle name="Примечание 3 2" xfId="1137"/>
    <cellStyle name="Примечание 3 2 2" xfId="2860"/>
    <cellStyle name="Примечание 3 2 2 2" xfId="5407"/>
    <cellStyle name="Примечание 3 2 3" xfId="4052"/>
    <cellStyle name="Примечание 3 3" xfId="1575"/>
    <cellStyle name="Примечание 3 3 2" xfId="2999"/>
    <cellStyle name="Примечание 3 3 3" xfId="4448"/>
    <cellStyle name="Примечание 3 4" xfId="1640"/>
    <cellStyle name="Примечание 3 4 2" xfId="3360"/>
    <cellStyle name="Примечание 3 5" xfId="2256"/>
    <cellStyle name="Примечание 3 5 2" xfId="4908"/>
    <cellStyle name="Примечание 3 6" xfId="3753"/>
    <cellStyle name="Процентный 10" xfId="15"/>
    <cellStyle name="Процентный 11" xfId="787"/>
    <cellStyle name="Процентный 12" xfId="788"/>
    <cellStyle name="Процентный 2" xfId="789"/>
    <cellStyle name="Процентный 2 2" xfId="790"/>
    <cellStyle name="Процентный 2 2 2" xfId="791"/>
    <cellStyle name="Процентный 3" xfId="792"/>
    <cellStyle name="Процентный 3 10" xfId="2258"/>
    <cellStyle name="Процентный 3 10 2" xfId="4910"/>
    <cellStyle name="Процентный 3 11" xfId="2336"/>
    <cellStyle name="Процентный 3 11 2" xfId="4988"/>
    <cellStyle name="Процентный 3 12" xfId="2400"/>
    <cellStyle name="Процентный 3 12 2" xfId="5052"/>
    <cellStyle name="Процентный 3 13" xfId="3755"/>
    <cellStyle name="Процентный 3 2" xfId="1139"/>
    <cellStyle name="Процентный 3 2 2" xfId="2863"/>
    <cellStyle name="Процентный 3 2 2 2" xfId="5409"/>
    <cellStyle name="Процентный 3 2 3" xfId="4054"/>
    <cellStyle name="Процентный 3 3" xfId="1181"/>
    <cellStyle name="Процентный 3 3 2" xfId="3036"/>
    <cellStyle name="Процентный 3 3 2 2" xfId="5473"/>
    <cellStyle name="Процентный 3 3 3" xfId="4096"/>
    <cellStyle name="Процентный 3 4" xfId="1199"/>
    <cellStyle name="Процентный 3 4 2" xfId="3362"/>
    <cellStyle name="Процентный 3 4 2 2" xfId="5585"/>
    <cellStyle name="Процентный 3 4 3" xfId="4114"/>
    <cellStyle name="Процентный 3 5" xfId="1215"/>
    <cellStyle name="Процентный 3 5 2" xfId="3433"/>
    <cellStyle name="Процентный 3 5 2 2" xfId="5655"/>
    <cellStyle name="Процентный 3 5 3" xfId="4130"/>
    <cellStyle name="Процентный 3 6" xfId="1235"/>
    <cellStyle name="Процентный 3 6 2" xfId="4150"/>
    <cellStyle name="Процентный 3 7" xfId="1587"/>
    <cellStyle name="Процентный 3 7 2" xfId="4460"/>
    <cellStyle name="Процентный 3 8" xfId="1632"/>
    <cellStyle name="Процентный 3 8 2" xfId="4504"/>
    <cellStyle name="Процентный 3 9" xfId="1936"/>
    <cellStyle name="Процентный 3 9 2" xfId="4592"/>
    <cellStyle name="Процентный 4" xfId="793"/>
    <cellStyle name="Процентный 5" xfId="794"/>
    <cellStyle name="Процентный 6" xfId="795"/>
    <cellStyle name="Процентный 7" xfId="796"/>
    <cellStyle name="Процентный 8" xfId="797"/>
    <cellStyle name="Процентный 9" xfId="798"/>
    <cellStyle name="Сверхулин" xfId="799"/>
    <cellStyle name="Сверхулин 2" xfId="1140"/>
    <cellStyle name="Сверхулин 2 2" xfId="2864"/>
    <cellStyle name="Сверхулин 2 2 2" xfId="5410"/>
    <cellStyle name="Сверхулин 2 3" xfId="4055"/>
    <cellStyle name="Сверхулин 3" xfId="1581"/>
    <cellStyle name="Сверхулин 3 2" xfId="3001"/>
    <cellStyle name="Сверхулин 3 3" xfId="4454"/>
    <cellStyle name="Сверхулин 4" xfId="1638"/>
    <cellStyle name="Сверхулин 4 2" xfId="3363"/>
    <cellStyle name="Сверхулин 5" xfId="2259"/>
    <cellStyle name="Сверхулин 5 2" xfId="4911"/>
    <cellStyle name="Сверхулин 6" xfId="3756"/>
    <cellStyle name="Связанная ячейка 2" xfId="801"/>
    <cellStyle name="Связанная ячейка 3" xfId="800"/>
    <cellStyle name="смр" xfId="802"/>
    <cellStyle name="Стиль 1" xfId="803"/>
    <cellStyle name="Стиль 1 2" xfId="804"/>
    <cellStyle name="Стиль 1 3" xfId="805"/>
    <cellStyle name="Стиль 1 4" xfId="806"/>
    <cellStyle name="Стиль 1 5" xfId="807"/>
    <cellStyle name="Стиль 1 6" xfId="808"/>
    <cellStyle name="Стиль 1 7" xfId="809"/>
    <cellStyle name="Стиль 1_Книга2" xfId="810"/>
    <cellStyle name="ТаблицаТекст" xfId="811"/>
    <cellStyle name="Текст предупреждения 2" xfId="813"/>
    <cellStyle name="Текст предупреждения 3" xfId="812"/>
    <cellStyle name="Тысячи [0]_01.01.98" xfId="814"/>
    <cellStyle name="Тысячи_01.01.98" xfId="815"/>
    <cellStyle name="Финансовый" xfId="1" builtinId="3"/>
    <cellStyle name="Финансовый 10" xfId="817"/>
    <cellStyle name="Финансовый 11" xfId="818"/>
    <cellStyle name="Финансовый 12" xfId="819"/>
    <cellStyle name="Финансовый 13" xfId="820"/>
    <cellStyle name="Финансовый 14" xfId="821"/>
    <cellStyle name="Финансовый 15" xfId="822"/>
    <cellStyle name="Финансовый 16" xfId="816"/>
    <cellStyle name="Финансовый 18" xfId="18"/>
    <cellStyle name="Финансовый 2" xfId="823"/>
    <cellStyle name="Финансовый 2 10" xfId="824"/>
    <cellStyle name="Финансовый 2 2" xfId="825"/>
    <cellStyle name="Финансовый 2 3" xfId="826"/>
    <cellStyle name="Финансовый 2 4" xfId="827"/>
    <cellStyle name="Финансовый 2 5" xfId="828"/>
    <cellStyle name="Финансовый 2 6" xfId="829"/>
    <cellStyle name="Финансовый 2 7" xfId="830"/>
    <cellStyle name="Финансовый 2 8" xfId="831"/>
    <cellStyle name="Финансовый 2 9" xfId="832"/>
    <cellStyle name="Финансовый 3" xfId="833"/>
    <cellStyle name="Финансовый 3 10" xfId="2260"/>
    <cellStyle name="Финансовый 3 10 2" xfId="4912"/>
    <cellStyle name="Финансовый 3 11" xfId="2337"/>
    <cellStyle name="Финансовый 3 11 2" xfId="4989"/>
    <cellStyle name="Финансовый 3 12" xfId="2401"/>
    <cellStyle name="Финансовый 3 12 2" xfId="5053"/>
    <cellStyle name="Финансовый 3 13" xfId="3757"/>
    <cellStyle name="Финансовый 3 2" xfId="1142"/>
    <cellStyle name="Финансовый 3 2 2" xfId="2866"/>
    <cellStyle name="Финансовый 3 2 2 2" xfId="5412"/>
    <cellStyle name="Финансовый 3 2 3" xfId="4057"/>
    <cellStyle name="Финансовый 3 3" xfId="1182"/>
    <cellStyle name="Финансовый 3 3 2" xfId="3037"/>
    <cellStyle name="Финансовый 3 3 2 2" xfId="5474"/>
    <cellStyle name="Финансовый 3 3 3" xfId="4097"/>
    <cellStyle name="Финансовый 3 4" xfId="1200"/>
    <cellStyle name="Финансовый 3 4 2" xfId="3365"/>
    <cellStyle name="Финансовый 3 4 2 2" xfId="5587"/>
    <cellStyle name="Финансовый 3 4 3" xfId="4115"/>
    <cellStyle name="Финансовый 3 5" xfId="1216"/>
    <cellStyle name="Финансовый 3 5 2" xfId="3435"/>
    <cellStyle name="Финансовый 3 5 2 2" xfId="5657"/>
    <cellStyle name="Финансовый 3 5 3" xfId="4131"/>
    <cellStyle name="Финансовый 3 6" xfId="1236"/>
    <cellStyle name="Финансовый 3 6 2" xfId="4151"/>
    <cellStyle name="Финансовый 3 7" xfId="1591"/>
    <cellStyle name="Финансовый 3 7 2" xfId="4464"/>
    <cellStyle name="Финансовый 3 8" xfId="1633"/>
    <cellStyle name="Финансовый 3 8 2" xfId="4505"/>
    <cellStyle name="Финансовый 3 9" xfId="1939"/>
    <cellStyle name="Финансовый 3 9 2" xfId="4594"/>
    <cellStyle name="Финансовый 4" xfId="834"/>
    <cellStyle name="Финансовый 4 10" xfId="2261"/>
    <cellStyle name="Финансовый 4 10 2" xfId="4913"/>
    <cellStyle name="Финансовый 4 11" xfId="2338"/>
    <cellStyle name="Финансовый 4 11 2" xfId="4990"/>
    <cellStyle name="Финансовый 4 12" xfId="2402"/>
    <cellStyle name="Финансовый 4 12 2" xfId="5054"/>
    <cellStyle name="Финансовый 4 13" xfId="3758"/>
    <cellStyle name="Финансовый 4 2" xfId="1143"/>
    <cellStyle name="Финансовый 4 2 2" xfId="2867"/>
    <cellStyle name="Финансовый 4 2 2 2" xfId="5413"/>
    <cellStyle name="Финансовый 4 2 3" xfId="4058"/>
    <cellStyle name="Финансовый 4 3" xfId="1183"/>
    <cellStyle name="Финансовый 4 3 2" xfId="3038"/>
    <cellStyle name="Финансовый 4 3 2 2" xfId="5475"/>
    <cellStyle name="Финансовый 4 3 3" xfId="4098"/>
    <cellStyle name="Финансовый 4 4" xfId="1201"/>
    <cellStyle name="Финансовый 4 4 2" xfId="3366"/>
    <cellStyle name="Финансовый 4 4 2 2" xfId="5588"/>
    <cellStyle name="Финансовый 4 4 3" xfId="4116"/>
    <cellStyle name="Финансовый 4 5" xfId="1217"/>
    <cellStyle name="Финансовый 4 5 2" xfId="3436"/>
    <cellStyle name="Финансовый 4 5 2 2" xfId="5658"/>
    <cellStyle name="Финансовый 4 5 3" xfId="4132"/>
    <cellStyle name="Финансовый 4 6" xfId="1237"/>
    <cellStyle name="Финансовый 4 6 2" xfId="4152"/>
    <cellStyle name="Финансовый 4 7" xfId="1592"/>
    <cellStyle name="Финансовый 4 7 2" xfId="4465"/>
    <cellStyle name="Финансовый 4 8" xfId="1634"/>
    <cellStyle name="Финансовый 4 8 2" xfId="4506"/>
    <cellStyle name="Финансовый 4 9" xfId="1940"/>
    <cellStyle name="Финансовый 4 9 2" xfId="4595"/>
    <cellStyle name="Финансовый 5" xfId="835"/>
    <cellStyle name="Финансовый 6" xfId="836"/>
    <cellStyle name="Финансовый 7" xfId="837"/>
    <cellStyle name="Финансовый 8" xfId="838"/>
    <cellStyle name="Финансовый 9" xfId="839"/>
    <cellStyle name="Формула_Книга1" xfId="840"/>
    <cellStyle name="Хороший 2" xfId="842"/>
    <cellStyle name="Хороший 3" xfId="84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FFCCCC"/>
      <color rgb="FFFFFF99"/>
      <color rgb="FFCCFF99"/>
      <color rgb="FFCCFFFF"/>
      <color rgb="FFFFCCFF"/>
      <color rgb="FFFF6600"/>
      <color rgb="FFCCECFF"/>
      <color rgb="FFFF33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2318656</xdr:colOff>
      <xdr:row>272</xdr:row>
      <xdr:rowOff>551091</xdr:rowOff>
    </xdr:from>
    <xdr:to>
      <xdr:col>1</xdr:col>
      <xdr:colOff>3211286</xdr:colOff>
      <xdr:row>275</xdr:row>
      <xdr:rowOff>22925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32513" y="145331091"/>
          <a:ext cx="892630" cy="546798"/>
        </a:xfrm>
        <a:prstGeom prst="rect">
          <a:avLst/>
        </a:prstGeom>
      </xdr:spPr>
    </xdr:pic>
    <xdr:clientData/>
  </xdr:twoCellAnchor>
  <xdr:twoCellAnchor editAs="oneCell">
    <xdr:from>
      <xdr:col>1</xdr:col>
      <xdr:colOff>938894</xdr:colOff>
      <xdr:row>274</xdr:row>
      <xdr:rowOff>136071</xdr:rowOff>
    </xdr:from>
    <xdr:to>
      <xdr:col>1</xdr:col>
      <xdr:colOff>2256519</xdr:colOff>
      <xdr:row>276</xdr:row>
      <xdr:rowOff>219075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2751" y="145732500"/>
          <a:ext cx="1317625" cy="6000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plovaMV/Downloads/2022.01.19_&#1050;&#1040;&#1051;&#1068;&#1050;&#1059;&#1051;&#1071;&#1058;&#1054;&#1056;_&#1058;&#1055;_&#1052;+&#1052;&#1054;_2022%20&#1075;&#1086;&#1076;_15-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plovaMV/AppData/Local/Microsoft/Windows/INetCache/Content.Outlook/400YZYP1/&#1050;&#1086;&#1087;&#1080;&#1103;%202829-&#1052;%20&#1055;&#1057;%20&#1050;&#1091;&#1095;&#1080;&#1085;&#1086;_&#1080;&#1089;&#1087;&#1088;&#1072;&#1074;&#1083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калькулятором"/>
      <sheetName val="Льгота 550 и микрогенерация"/>
      <sheetName val="Москва (2022 год) "/>
      <sheetName val="МО (2022 год)"/>
      <sheetName val="Дефляторы"/>
    </sheetNames>
    <sheetDataSet>
      <sheetData sheetId="0"/>
      <sheetData sheetId="1"/>
      <sheetData sheetId="2">
        <row r="654">
          <cell r="E654">
            <v>1.1000000000000001</v>
          </cell>
          <cell r="F654">
            <v>0.88</v>
          </cell>
        </row>
        <row r="655">
          <cell r="E655">
            <v>0.88</v>
          </cell>
          <cell r="F655">
            <v>1</v>
          </cell>
        </row>
        <row r="656">
          <cell r="E656">
            <v>0.96800000000000008</v>
          </cell>
        </row>
        <row r="657">
          <cell r="E657">
            <v>1</v>
          </cell>
        </row>
        <row r="760">
          <cell r="E760">
            <v>0.88</v>
          </cell>
        </row>
        <row r="761">
          <cell r="E761">
            <v>1</v>
          </cell>
        </row>
        <row r="778">
          <cell r="E778">
            <v>0.24</v>
          </cell>
        </row>
        <row r="779">
          <cell r="E779">
            <v>1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объекта"/>
      <sheetName val="РСС ИП"/>
      <sheetName val="Расчет по ОА"/>
      <sheetName val="Прогнозная стоимость РСС ИП"/>
      <sheetName val="Ф20"/>
      <sheetName val="Контроль не превышения ОФП УНЦ"/>
      <sheetName val="СУПСС ННЧ"/>
      <sheetName val="Прогнозная стоимость ННЧ"/>
      <sheetName val="Macro"/>
      <sheetName val="ССР позиции"/>
      <sheetName val="ССР"/>
      <sheetName val="Дефляторы"/>
      <sheetName val="Прогноз"/>
    </sheetNames>
    <sheetDataSet>
      <sheetData sheetId="0" refreshError="1">
        <row r="4">
          <cell r="K4" t="str">
            <v>Реконструкция</v>
          </cell>
        </row>
        <row r="6">
          <cell r="D6" t="str">
            <v>Расчет сметной стоимости инвестиционного проекта по титулу: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19"/>
  <sheetViews>
    <sheetView zoomScale="90" zoomScaleNormal="90" workbookViewId="0">
      <selection activeCell="I5" sqref="I5:T5"/>
    </sheetView>
  </sheetViews>
  <sheetFormatPr defaultRowHeight="15"/>
  <sheetData>
    <row r="1" spans="2:22" ht="24.75" customHeight="1">
      <c r="B1" s="579" t="s">
        <v>170</v>
      </c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  <c r="Q1" s="579"/>
      <c r="R1" s="579"/>
      <c r="S1" s="579"/>
      <c r="T1" s="579"/>
      <c r="U1" s="579"/>
      <c r="V1" s="579"/>
    </row>
    <row r="3" spans="2:22" ht="31.5" customHeight="1">
      <c r="B3" s="1" t="s">
        <v>0</v>
      </c>
      <c r="C3" s="2"/>
      <c r="D3" s="580" t="s">
        <v>499</v>
      </c>
      <c r="E3" s="580"/>
      <c r="F3" s="580"/>
      <c r="G3" s="580"/>
      <c r="H3" s="580"/>
      <c r="I3" s="580"/>
      <c r="J3" s="580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81" t="s">
        <v>2</v>
      </c>
      <c r="E5" s="582"/>
      <c r="F5" s="582"/>
      <c r="G5" s="582"/>
      <c r="H5" s="583"/>
      <c r="I5" s="584" t="s">
        <v>730</v>
      </c>
      <c r="J5" s="585"/>
      <c r="K5" s="585"/>
      <c r="L5" s="585"/>
      <c r="M5" s="585"/>
      <c r="N5" s="585"/>
      <c r="O5" s="585"/>
      <c r="P5" s="586"/>
      <c r="Q5" s="586"/>
      <c r="R5" s="586"/>
      <c r="S5" s="586"/>
      <c r="T5" s="586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78" t="s">
        <v>3</v>
      </c>
      <c r="C7" s="578"/>
      <c r="D7" s="587" t="s">
        <v>729</v>
      </c>
      <c r="E7" s="588"/>
      <c r="F7" s="588"/>
      <c r="G7" s="588"/>
      <c r="H7" s="588"/>
      <c r="I7" s="588"/>
      <c r="J7" s="588"/>
      <c r="K7" s="588"/>
      <c r="L7" s="588"/>
      <c r="M7" s="588"/>
      <c r="N7" s="588"/>
      <c r="O7" s="588"/>
      <c r="P7" s="588"/>
      <c r="Q7" s="588"/>
      <c r="R7" s="588"/>
      <c r="S7" s="588"/>
      <c r="T7" s="589"/>
    </row>
    <row r="8" spans="2:22" ht="43.5" customHeight="1">
      <c r="B8" s="590" t="s">
        <v>4</v>
      </c>
      <c r="C8" s="590"/>
      <c r="D8" s="5"/>
      <c r="E8" s="6">
        <v>3</v>
      </c>
      <c r="F8" s="7"/>
      <c r="G8" s="7"/>
      <c r="H8" s="2"/>
    </row>
    <row r="9" spans="2:22" ht="52.5" customHeight="1">
      <c r="B9" s="591" t="s">
        <v>5</v>
      </c>
      <c r="C9" s="591"/>
      <c r="D9" s="592">
        <v>15</v>
      </c>
      <c r="E9" s="593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594"/>
      <c r="C14" s="594"/>
      <c r="D14" s="11"/>
      <c r="E14" s="11"/>
      <c r="F14" s="11"/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78" t="s">
        <v>9</v>
      </c>
      <c r="C15" s="578"/>
      <c r="D15" s="578"/>
      <c r="E15" s="401">
        <v>2024</v>
      </c>
      <c r="F15" s="13"/>
      <c r="G15" s="13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78" t="s">
        <v>10</v>
      </c>
      <c r="C17" s="578"/>
      <c r="D17" s="578"/>
      <c r="E17" s="578"/>
      <c r="F17" s="578"/>
      <c r="G17" s="578"/>
      <c r="H17" s="578"/>
      <c r="I17" s="14"/>
      <c r="J17" s="15" t="s">
        <v>11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ht="24.75" customHeight="1">
      <c r="B19" s="15" t="s">
        <v>12</v>
      </c>
      <c r="C19" s="12" t="s">
        <v>395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</sheetData>
  <mergeCells count="12"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9"/>
  <sheetViews>
    <sheetView zoomScale="110" zoomScaleNormal="110" workbookViewId="0">
      <selection activeCell="K22" sqref="K22"/>
    </sheetView>
  </sheetViews>
  <sheetFormatPr defaultRowHeight="15"/>
  <cols>
    <col min="2" max="2" width="21.5703125" customWidth="1"/>
    <col min="3" max="9" width="15.5703125" customWidth="1"/>
    <col min="10" max="10" width="18.28515625" customWidth="1"/>
    <col min="11" max="11" width="22.140625" style="209" customWidth="1"/>
  </cols>
  <sheetData>
    <row r="2" spans="1:12" ht="38.25">
      <c r="A2" s="192" t="s">
        <v>194</v>
      </c>
      <c r="B2" s="192" t="s">
        <v>195</v>
      </c>
      <c r="C2" s="193" t="s">
        <v>147</v>
      </c>
      <c r="D2" s="194" t="s">
        <v>158</v>
      </c>
      <c r="E2" s="194" t="s">
        <v>23</v>
      </c>
      <c r="F2" s="194" t="s">
        <v>8</v>
      </c>
      <c r="G2" s="194" t="s">
        <v>196</v>
      </c>
      <c r="H2" s="194" t="s">
        <v>15</v>
      </c>
      <c r="I2" s="194" t="s">
        <v>159</v>
      </c>
      <c r="J2" s="194" t="s">
        <v>197</v>
      </c>
      <c r="K2" s="194" t="s">
        <v>198</v>
      </c>
    </row>
    <row r="3" spans="1:12" ht="39">
      <c r="A3" s="195">
        <v>1</v>
      </c>
      <c r="B3" s="196" t="s">
        <v>199</v>
      </c>
      <c r="C3" s="197">
        <v>0</v>
      </c>
      <c r="D3" s="197">
        <v>0</v>
      </c>
      <c r="E3" s="197">
        <v>0</v>
      </c>
      <c r="F3" s="197">
        <v>0</v>
      </c>
      <c r="G3" s="197">
        <v>1</v>
      </c>
      <c r="H3" s="197">
        <v>0</v>
      </c>
      <c r="I3" s="197">
        <v>0</v>
      </c>
      <c r="J3" s="198" t="s">
        <v>157</v>
      </c>
      <c r="K3" s="205"/>
    </row>
    <row r="4" spans="1:12">
      <c r="A4" s="195"/>
      <c r="B4" s="195"/>
      <c r="C4" s="199">
        <v>0</v>
      </c>
      <c r="D4" s="199">
        <v>0</v>
      </c>
      <c r="E4" s="199">
        <v>0</v>
      </c>
      <c r="F4" s="199">
        <v>0</v>
      </c>
      <c r="G4" s="199">
        <f>K4*G3</f>
        <v>8731.59</v>
      </c>
      <c r="H4" s="199">
        <v>0</v>
      </c>
      <c r="I4" s="199">
        <v>0</v>
      </c>
      <c r="J4" s="199">
        <v>0</v>
      </c>
      <c r="K4" s="205">
        <f>СС!D47</f>
        <v>8731.59</v>
      </c>
    </row>
    <row r="5" spans="1:12">
      <c r="A5" s="200"/>
      <c r="B5" s="200"/>
      <c r="C5" s="201"/>
      <c r="D5" s="202"/>
      <c r="E5" s="202"/>
      <c r="F5" s="202"/>
      <c r="G5" s="202"/>
      <c r="H5" s="202"/>
      <c r="I5" s="202"/>
      <c r="J5" s="202"/>
      <c r="K5" s="202"/>
    </row>
    <row r="6" spans="1:12">
      <c r="A6" s="195">
        <v>2</v>
      </c>
      <c r="B6" s="196" t="s">
        <v>200</v>
      </c>
      <c r="C6" s="197">
        <v>0.8</v>
      </c>
      <c r="D6" s="197">
        <v>0</v>
      </c>
      <c r="E6" s="197">
        <v>0.02</v>
      </c>
      <c r="F6" s="197">
        <v>0.08</v>
      </c>
      <c r="G6" s="203">
        <v>5.6800000000000003E-2</v>
      </c>
      <c r="H6" s="203">
        <v>2.1399999999999999E-2</v>
      </c>
      <c r="I6" s="197">
        <v>0.03</v>
      </c>
      <c r="J6" s="198" t="s">
        <v>157</v>
      </c>
      <c r="K6" s="205"/>
    </row>
    <row r="7" spans="1:12">
      <c r="A7" s="195"/>
      <c r="B7" s="195"/>
      <c r="C7" s="205">
        <f>$K$7*C6</f>
        <v>370519.25840000011</v>
      </c>
      <c r="D7" s="205">
        <f>$K$7*D6</f>
        <v>0</v>
      </c>
      <c r="E7" s="205">
        <f>$K$7*E6</f>
        <v>9262.9814600000027</v>
      </c>
      <c r="F7" s="205">
        <f>$K$7*F6</f>
        <v>37051.925840000011</v>
      </c>
      <c r="G7" s="205">
        <f>(C7+D7+E7+F7)*G6</f>
        <v>23676.18061176001</v>
      </c>
      <c r="H7" s="205">
        <f>(C7+D7+E7)*H6</f>
        <v>8127.3399330040011</v>
      </c>
      <c r="I7" s="205">
        <f>SUM(C7:H7)*I6</f>
        <v>13459.130587342923</v>
      </c>
      <c r="J7" s="205">
        <f>K7-(C7+D7+E7+F7+G7+H7+I7)</f>
        <v>1052.2561678930651</v>
      </c>
      <c r="K7" s="205">
        <f>СС!M78</f>
        <v>463149.07300000009</v>
      </c>
    </row>
    <row r="8" spans="1:12">
      <c r="A8" s="185"/>
      <c r="B8" s="185"/>
      <c r="C8" s="185"/>
      <c r="D8" s="185"/>
      <c r="E8" s="185"/>
      <c r="F8" s="185"/>
      <c r="G8" s="185"/>
      <c r="H8" s="185"/>
      <c r="I8" s="185"/>
      <c r="J8" s="185"/>
    </row>
    <row r="9" spans="1:12">
      <c r="A9" s="195">
        <v>3</v>
      </c>
      <c r="B9" s="196" t="s">
        <v>55</v>
      </c>
      <c r="C9" s="215">
        <v>0.81</v>
      </c>
      <c r="D9" s="197">
        <v>0</v>
      </c>
      <c r="E9" s="197">
        <v>0</v>
      </c>
      <c r="F9" s="215">
        <v>0.09</v>
      </c>
      <c r="G9" s="203">
        <v>5.6800000000000003E-2</v>
      </c>
      <c r="H9" s="203">
        <v>2.1399999999999999E-2</v>
      </c>
      <c r="I9" s="197">
        <v>0.03</v>
      </c>
      <c r="J9" s="198" t="s">
        <v>157</v>
      </c>
      <c r="K9" s="205"/>
    </row>
    <row r="10" spans="1:12">
      <c r="A10" s="195"/>
      <c r="B10" s="195"/>
      <c r="C10" s="216">
        <f>$K$10*C9</f>
        <v>0</v>
      </c>
      <c r="D10" s="205">
        <f>$K$10*D9</f>
        <v>0</v>
      </c>
      <c r="E10" s="205">
        <f>$K$10*E9</f>
        <v>0</v>
      </c>
      <c r="F10" s="205">
        <f>$K$10*F9</f>
        <v>0</v>
      </c>
      <c r="G10" s="205">
        <f>(C10+D10+E10+F10)*G9</f>
        <v>0</v>
      </c>
      <c r="H10" s="205">
        <f>(C10+D10+E10)*H9</f>
        <v>0</v>
      </c>
      <c r="I10" s="205">
        <f>SUM(C10:H10)*I9</f>
        <v>0</v>
      </c>
      <c r="J10" s="205">
        <f>K10-(C10+D10+E10+F10+G10+H10+I10)</f>
        <v>0</v>
      </c>
      <c r="K10" s="205">
        <f>СС!M140</f>
        <v>0</v>
      </c>
    </row>
    <row r="11" spans="1:12">
      <c r="A11" s="185"/>
      <c r="B11" s="185"/>
      <c r="C11" s="217"/>
      <c r="D11" s="185"/>
      <c r="E11" s="185"/>
      <c r="F11" s="185"/>
      <c r="G11" s="185"/>
      <c r="H11" s="185"/>
      <c r="I11" s="185"/>
      <c r="J11" s="185"/>
    </row>
    <row r="12" spans="1:12">
      <c r="A12" s="195">
        <v>4</v>
      </c>
      <c r="B12" s="196" t="s">
        <v>201</v>
      </c>
      <c r="C12" s="215">
        <v>0.67</v>
      </c>
      <c r="D12" s="197">
        <v>0.12</v>
      </c>
      <c r="E12" s="197">
        <v>0.03</v>
      </c>
      <c r="F12" s="215">
        <v>0.08</v>
      </c>
      <c r="G12" s="203">
        <v>5.6800000000000003E-2</v>
      </c>
      <c r="H12" s="203">
        <v>2.1399999999999999E-2</v>
      </c>
      <c r="I12" s="197">
        <v>0.03</v>
      </c>
      <c r="J12" s="198" t="s">
        <v>157</v>
      </c>
      <c r="K12" s="205"/>
    </row>
    <row r="13" spans="1:12">
      <c r="A13" s="195"/>
      <c r="B13" s="195"/>
      <c r="C13" s="216">
        <f>$K$13*C12</f>
        <v>0</v>
      </c>
      <c r="D13" s="205">
        <f>$K$13*D12</f>
        <v>0</v>
      </c>
      <c r="E13" s="205">
        <f>$K$13*E12</f>
        <v>0</v>
      </c>
      <c r="F13" s="205">
        <f>$K$13*F12</f>
        <v>0</v>
      </c>
      <c r="G13" s="205">
        <f>(C13+D13+E13+F13)*G12</f>
        <v>0</v>
      </c>
      <c r="H13" s="205">
        <f>(C13+D13+E13)*H12</f>
        <v>0</v>
      </c>
      <c r="I13" s="205">
        <f>SUM(C13:H13)*I12</f>
        <v>0</v>
      </c>
      <c r="J13" s="205">
        <f>K13-(C13+D13+E13+F13+G13+H13+I13)</f>
        <v>0</v>
      </c>
      <c r="K13" s="205">
        <f>СС!I72</f>
        <v>0</v>
      </c>
    </row>
    <row r="14" spans="1:12">
      <c r="A14" s="185"/>
      <c r="B14" s="185"/>
      <c r="C14" s="217"/>
      <c r="D14" s="185"/>
      <c r="E14" s="185"/>
      <c r="F14" s="185"/>
      <c r="G14" s="185"/>
      <c r="H14" s="185"/>
      <c r="I14" s="185"/>
      <c r="J14" s="185"/>
    </row>
    <row r="15" spans="1:12">
      <c r="A15" s="195">
        <v>5</v>
      </c>
      <c r="B15" s="196" t="s">
        <v>56</v>
      </c>
      <c r="C15" s="215">
        <v>0.71</v>
      </c>
      <c r="D15" s="197">
        <v>0</v>
      </c>
      <c r="E15" s="197">
        <v>0.02</v>
      </c>
      <c r="F15" s="215">
        <v>0.17</v>
      </c>
      <c r="G15" s="203">
        <v>5.6800000000000003E-2</v>
      </c>
      <c r="H15" s="203">
        <v>2.1399999999999999E-2</v>
      </c>
      <c r="I15" s="197">
        <v>0.03</v>
      </c>
      <c r="J15" s="198" t="s">
        <v>157</v>
      </c>
      <c r="K15" s="205"/>
      <c r="L15" s="85"/>
    </row>
    <row r="16" spans="1:12">
      <c r="A16" s="195"/>
      <c r="B16" s="195"/>
      <c r="C16" s="216">
        <f>$K$16*C15</f>
        <v>0</v>
      </c>
      <c r="D16" s="205">
        <f>$K$16*D15</f>
        <v>0</v>
      </c>
      <c r="E16" s="205">
        <f>$K$16*E15</f>
        <v>0</v>
      </c>
      <c r="F16" s="205">
        <f>$K$16*F15</f>
        <v>0</v>
      </c>
      <c r="G16" s="205">
        <f>(C16+D16+E16+F16)*G15</f>
        <v>0</v>
      </c>
      <c r="H16" s="205">
        <f>(C16+D16+E16)*H15</f>
        <v>0</v>
      </c>
      <c r="I16" s="205">
        <f>SUM(C16:H16)*I15</f>
        <v>0</v>
      </c>
      <c r="J16" s="205">
        <f>K16-(C16+D16+E16+F16+G16+H16+I16)</f>
        <v>0</v>
      </c>
      <c r="K16" s="205">
        <f>СС!G72</f>
        <v>0</v>
      </c>
    </row>
    <row r="17" spans="1:11">
      <c r="A17" s="185"/>
      <c r="B17" s="185"/>
      <c r="C17" s="217"/>
      <c r="D17" s="185"/>
      <c r="E17" s="185"/>
      <c r="F17" s="185"/>
      <c r="G17" s="185"/>
      <c r="H17" s="185"/>
      <c r="I17" s="185"/>
      <c r="J17" s="185"/>
    </row>
    <row r="18" spans="1:11">
      <c r="A18" s="195">
        <v>6</v>
      </c>
      <c r="B18" s="196" t="s">
        <v>202</v>
      </c>
      <c r="C18" s="215">
        <v>0.06</v>
      </c>
      <c r="D18" s="197">
        <v>0.8</v>
      </c>
      <c r="E18" s="197">
        <v>0.03</v>
      </c>
      <c r="F18" s="204">
        <v>8.0000000000000002E-3</v>
      </c>
      <c r="G18" s="203">
        <v>5.6800000000000003E-2</v>
      </c>
      <c r="H18" s="203">
        <v>2.1399999999999999E-2</v>
      </c>
      <c r="I18" s="197">
        <v>0.03</v>
      </c>
      <c r="J18" s="198" t="s">
        <v>157</v>
      </c>
      <c r="K18" s="205"/>
    </row>
    <row r="19" spans="1:11">
      <c r="A19" s="195"/>
      <c r="B19" s="195"/>
      <c r="C19" s="216">
        <f>$K$19*C18</f>
        <v>5979.7457999999997</v>
      </c>
      <c r="D19" s="205">
        <f>$K$19*D18</f>
        <v>79729.944000000003</v>
      </c>
      <c r="E19" s="205">
        <f>$K$19*E18</f>
        <v>2989.8728999999998</v>
      </c>
      <c r="F19" s="205">
        <f>$K$19*F18</f>
        <v>797.29944</v>
      </c>
      <c r="G19" s="205">
        <f>(C19+D19+E19+F19)*G18</f>
        <v>5083.421769552001</v>
      </c>
      <c r="H19" s="205">
        <f>(C19+D19+E19)*H18</f>
        <v>1898.1706417800001</v>
      </c>
      <c r="I19" s="205">
        <f>SUM(C19:H19)*I18</f>
        <v>2894.3536365399605</v>
      </c>
      <c r="J19" s="205">
        <f>K19-(C19+D19+E19+F19+G19+H19+I19)</f>
        <v>289.62181212801079</v>
      </c>
      <c r="K19" s="205">
        <f>(СС!J191+СС!M220+СС!G258+СС!I258)</f>
        <v>99662.43</v>
      </c>
    </row>
    <row r="20" spans="1:11">
      <c r="A20" s="185"/>
      <c r="B20" s="185"/>
      <c r="C20" s="217"/>
      <c r="D20" s="185"/>
      <c r="E20" s="185"/>
      <c r="F20" s="185"/>
      <c r="G20" s="185"/>
      <c r="H20" s="185"/>
      <c r="I20" s="185"/>
      <c r="J20" s="185"/>
    </row>
    <row r="21" spans="1:11">
      <c r="A21" s="195">
        <v>7</v>
      </c>
      <c r="B21" s="196" t="s">
        <v>203</v>
      </c>
      <c r="C21" s="215">
        <v>0.17</v>
      </c>
      <c r="D21" s="197">
        <v>0.65</v>
      </c>
      <c r="E21" s="197">
        <v>0.04</v>
      </c>
      <c r="F21" s="215">
        <v>0.04</v>
      </c>
      <c r="G21" s="203">
        <v>5.6800000000000003E-2</v>
      </c>
      <c r="H21" s="203">
        <v>2.1399999999999999E-2</v>
      </c>
      <c r="I21" s="197">
        <v>0.03</v>
      </c>
      <c r="J21" s="198" t="s">
        <v>157</v>
      </c>
      <c r="K21" s="205"/>
    </row>
    <row r="22" spans="1:11">
      <c r="A22" s="195"/>
      <c r="B22" s="195"/>
      <c r="C22" s="216">
        <f>$K$22*C21</f>
        <v>0</v>
      </c>
      <c r="D22" s="205">
        <f>$K$22*D21</f>
        <v>0</v>
      </c>
      <c r="E22" s="205">
        <f>$K$22*E21</f>
        <v>0</v>
      </c>
      <c r="F22" s="205">
        <f>$K$22*F21</f>
        <v>0</v>
      </c>
      <c r="G22" s="205">
        <f>(C22+D22+E22+F22)*G21</f>
        <v>0</v>
      </c>
      <c r="H22" s="205">
        <f>(C22+D22+E22)*H21</f>
        <v>0</v>
      </c>
      <c r="I22" s="205">
        <f>SUM(C22:H22)*I21</f>
        <v>0</v>
      </c>
      <c r="J22" s="205">
        <f>K22-(C22+D22+E22+F22+G22+H22+I22)</f>
        <v>0</v>
      </c>
      <c r="K22" s="205">
        <f>СС!M218</f>
        <v>0</v>
      </c>
    </row>
    <row r="23" spans="1:11">
      <c r="A23" s="185"/>
      <c r="B23" s="185"/>
      <c r="C23" s="217"/>
      <c r="D23" s="185"/>
      <c r="E23" s="185"/>
      <c r="F23" s="185"/>
      <c r="G23" s="185"/>
      <c r="H23" s="185"/>
      <c r="I23" s="185"/>
      <c r="J23" s="185"/>
    </row>
    <row r="24" spans="1:11">
      <c r="A24" s="195">
        <v>8</v>
      </c>
      <c r="B24" s="196" t="s">
        <v>204</v>
      </c>
      <c r="C24" s="215">
        <v>0.1</v>
      </c>
      <c r="D24" s="197">
        <v>0.66</v>
      </c>
      <c r="E24" s="197">
        <v>0.04</v>
      </c>
      <c r="F24" s="215">
        <v>0.1</v>
      </c>
      <c r="G24" s="203">
        <v>5.6800000000000003E-2</v>
      </c>
      <c r="H24" s="203">
        <v>2.1399999999999999E-2</v>
      </c>
      <c r="I24" s="197">
        <v>0.03</v>
      </c>
      <c r="J24" s="198" t="s">
        <v>157</v>
      </c>
      <c r="K24" s="205"/>
    </row>
    <row r="25" spans="1:11">
      <c r="A25" s="195"/>
      <c r="B25" s="195"/>
      <c r="C25" s="205">
        <f>$K$25*C24</f>
        <v>0</v>
      </c>
      <c r="D25" s="205">
        <f>$K$25*D24</f>
        <v>0</v>
      </c>
      <c r="E25" s="205">
        <f>$K$25*E24</f>
        <v>0</v>
      </c>
      <c r="F25" s="205">
        <f>$K$25*F24</f>
        <v>0</v>
      </c>
      <c r="G25" s="205">
        <f>(C25+D25+E25+F25)*G24</f>
        <v>0</v>
      </c>
      <c r="H25" s="205">
        <f>(C25+D25+E25)*H24</f>
        <v>0</v>
      </c>
      <c r="I25" s="205">
        <f>SUM(C25:H25)*I24</f>
        <v>0</v>
      </c>
      <c r="J25" s="205">
        <f>K25-(C25+D25+E25+F25+G25+H25+I25)</f>
        <v>0</v>
      </c>
      <c r="K25" s="205">
        <f>СС!M219</f>
        <v>0</v>
      </c>
    </row>
    <row r="26" spans="1:11">
      <c r="A26" s="185"/>
      <c r="B26" s="185"/>
      <c r="C26" s="185"/>
      <c r="D26" s="185"/>
      <c r="E26" s="185"/>
      <c r="F26" s="185"/>
      <c r="G26" s="185"/>
      <c r="H26" s="185"/>
      <c r="I26" s="185"/>
      <c r="J26" s="185"/>
    </row>
    <row r="27" spans="1:11">
      <c r="A27" s="195">
        <v>9</v>
      </c>
      <c r="B27" s="196" t="s">
        <v>205</v>
      </c>
      <c r="C27" s="197">
        <v>0.04</v>
      </c>
      <c r="D27" s="197">
        <v>0.77</v>
      </c>
      <c r="E27" s="197">
        <v>0.06</v>
      </c>
      <c r="F27" s="197">
        <v>0.03</v>
      </c>
      <c r="G27" s="203">
        <v>5.6800000000000003E-2</v>
      </c>
      <c r="H27" s="203">
        <v>2.1399999999999999E-2</v>
      </c>
      <c r="I27" s="197">
        <v>0.03</v>
      </c>
      <c r="J27" s="198" t="s">
        <v>157</v>
      </c>
      <c r="K27" s="205"/>
    </row>
    <row r="28" spans="1:11">
      <c r="A28" s="195"/>
      <c r="B28" s="195"/>
      <c r="C28" s="205">
        <f>$K$28*C27</f>
        <v>0</v>
      </c>
      <c r="D28" s="205">
        <f>$K$28*D27</f>
        <v>0</v>
      </c>
      <c r="E28" s="205">
        <f>$K$28*E27</f>
        <v>0</v>
      </c>
      <c r="F28" s="205">
        <f>$K$28*F27</f>
        <v>0</v>
      </c>
      <c r="G28" s="205">
        <f>(C28+D28+E28+F28)*G27</f>
        <v>0</v>
      </c>
      <c r="H28" s="205">
        <f>(C28+D28+E28)*H27</f>
        <v>0</v>
      </c>
      <c r="I28" s="205">
        <f>SUM(C28:H28)*I27</f>
        <v>0</v>
      </c>
      <c r="J28" s="205">
        <f>K28-(C28+D28+E28+F28+G28+H28+I28)</f>
        <v>0</v>
      </c>
      <c r="K28" s="205">
        <f>СС!J192</f>
        <v>0</v>
      </c>
    </row>
    <row r="29" spans="1:11" ht="41.25" customHeight="1">
      <c r="A29" s="595" t="s">
        <v>26</v>
      </c>
      <c r="B29" s="596"/>
      <c r="C29" s="206">
        <f t="shared" ref="C29:J29" si="0">C4+C7+C10+C13+C16+C19+C22+C25+C28</f>
        <v>376499.00420000008</v>
      </c>
      <c r="D29" s="206">
        <f t="shared" si="0"/>
        <v>79729.944000000003</v>
      </c>
      <c r="E29" s="206">
        <f t="shared" si="0"/>
        <v>12252.854360000003</v>
      </c>
      <c r="F29" s="206">
        <f t="shared" si="0"/>
        <v>37849.225280000013</v>
      </c>
      <c r="G29" s="206">
        <f t="shared" si="0"/>
        <v>37491.192381312008</v>
      </c>
      <c r="H29" s="206">
        <f t="shared" si="0"/>
        <v>10025.510574784001</v>
      </c>
      <c r="I29" s="206">
        <f t="shared" si="0"/>
        <v>16353.484223882882</v>
      </c>
      <c r="J29" s="206">
        <f t="shared" si="0"/>
        <v>1341.8779800210759</v>
      </c>
      <c r="K29" s="210">
        <f>SUM(K4:K28)</f>
        <v>571543.09300000011</v>
      </c>
    </row>
  </sheetData>
  <mergeCells count="1">
    <mergeCell ref="A29:B29"/>
  </mergeCells>
  <pageMargins left="0.7" right="0.7" top="0.75" bottom="0.75" header="0.3" footer="0.3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27"/>
  <sheetViews>
    <sheetView topLeftCell="A4" zoomScale="60" zoomScaleNormal="60" zoomScaleSheetLayoutView="50" workbookViewId="0">
      <selection activeCell="S6" sqref="S6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11" width="16" customWidth="1"/>
    <col min="12" max="12" width="26" customWidth="1"/>
    <col min="13" max="13" width="26.42578125" hidden="1" customWidth="1" outlineLevel="1"/>
    <col min="14" max="14" width="26.85546875" hidden="1" customWidth="1" outlineLevel="1"/>
    <col min="15" max="15" width="22.7109375" hidden="1" customWidth="1" outlineLevel="1"/>
    <col min="16" max="16" width="22.140625" hidden="1" customWidth="1" outlineLevel="1"/>
    <col min="17" max="17" width="20.5703125" hidden="1" customWidth="1" outlineLevel="1"/>
    <col min="18" max="18" width="26.85546875" customWidth="1" collapsed="1"/>
  </cols>
  <sheetData>
    <row r="1" spans="1:16" ht="38.25" customHeight="1">
      <c r="A1" s="601" t="str">
        <f>'Данные '!D5</f>
        <v>Расчет сметной стоимости инвестиционного проекта по титулу: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18"/>
      <c r="P1" s="18"/>
    </row>
    <row r="2" spans="1:16" ht="66.75" customHeight="1">
      <c r="A2" s="602" t="str">
        <f>'Данные '!I5</f>
        <v>Земельный участок с нежилым строением, Владимиров Денис Владимирович, 140180, Московская обл., г. Жуковский, СНТ "Кристалл+", участок 20, кадастровый номер: 50:52:0020209:1.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19"/>
      <c r="N2" s="19"/>
      <c r="O2" s="18"/>
      <c r="P2" s="18"/>
    </row>
    <row r="3" spans="1:16" ht="7.5" customHeight="1">
      <c r="A3" s="603"/>
      <c r="B3" s="603"/>
      <c r="C3" s="20"/>
      <c r="D3" s="21"/>
      <c r="E3" s="21"/>
      <c r="F3" s="22"/>
      <c r="G3" s="22"/>
      <c r="H3" s="22"/>
      <c r="I3" s="22"/>
      <c r="J3" s="22"/>
      <c r="K3" s="22"/>
      <c r="L3" s="22"/>
      <c r="M3" s="22"/>
    </row>
    <row r="4" spans="1:16" ht="7.5" customHeight="1">
      <c r="A4" s="45"/>
      <c r="B4" s="46"/>
      <c r="C4" s="47"/>
    </row>
    <row r="5" spans="1:16" ht="33" customHeight="1">
      <c r="A5" s="219"/>
      <c r="B5" s="220" t="s">
        <v>17</v>
      </c>
      <c r="C5" s="221">
        <f>'Данные '!E15</f>
        <v>2024</v>
      </c>
    </row>
    <row r="6" spans="1:16" ht="107.25" customHeight="1">
      <c r="A6" s="604"/>
      <c r="B6" s="607"/>
      <c r="C6" s="610" t="s">
        <v>495</v>
      </c>
      <c r="D6" s="613" t="s">
        <v>496</v>
      </c>
      <c r="E6" s="614"/>
      <c r="F6" s="614"/>
      <c r="G6" s="614"/>
      <c r="H6" s="614"/>
      <c r="I6" s="614"/>
      <c r="J6" s="614"/>
      <c r="K6" s="615"/>
      <c r="L6" s="616" t="s">
        <v>14</v>
      </c>
      <c r="M6" s="618" t="s">
        <v>18</v>
      </c>
      <c r="N6" s="620" t="s">
        <v>19</v>
      </c>
    </row>
    <row r="7" spans="1:16" ht="71.25" customHeight="1">
      <c r="A7" s="605"/>
      <c r="B7" s="608"/>
      <c r="C7" s="611"/>
      <c r="D7" s="207" t="s">
        <v>396</v>
      </c>
      <c r="E7" s="207" t="s">
        <v>397</v>
      </c>
      <c r="F7" s="207" t="s">
        <v>398</v>
      </c>
      <c r="G7" s="207" t="s">
        <v>399</v>
      </c>
      <c r="H7" s="207" t="s">
        <v>400</v>
      </c>
      <c r="I7" s="207" t="s">
        <v>401</v>
      </c>
      <c r="J7" s="207" t="s">
        <v>402</v>
      </c>
      <c r="K7" s="207" t="s">
        <v>403</v>
      </c>
      <c r="L7" s="616"/>
      <c r="M7" s="619"/>
      <c r="N7" s="621"/>
    </row>
    <row r="8" spans="1:16" ht="33" hidden="1" customHeight="1" outlineLevel="1">
      <c r="A8" s="605"/>
      <c r="B8" s="608"/>
      <c r="C8" s="611"/>
      <c r="D8" s="24">
        <v>2024</v>
      </c>
      <c r="E8" s="24">
        <v>2025</v>
      </c>
      <c r="F8" s="24">
        <v>2026</v>
      </c>
      <c r="G8" s="24">
        <v>2027</v>
      </c>
      <c r="H8" s="24">
        <v>2028</v>
      </c>
      <c r="I8" s="24">
        <v>2029</v>
      </c>
      <c r="J8" s="24">
        <v>2030</v>
      </c>
      <c r="K8" s="24">
        <v>2031</v>
      </c>
      <c r="L8" s="617"/>
      <c r="M8" s="25"/>
      <c r="N8" s="26"/>
    </row>
    <row r="9" spans="1:16" ht="33" hidden="1" customHeight="1" outlineLevel="1" thickBot="1">
      <c r="A9" s="606"/>
      <c r="B9" s="609"/>
      <c r="C9" s="612"/>
      <c r="D9" s="27">
        <v>1</v>
      </c>
      <c r="E9" s="27">
        <f>Дефляторы!F107</f>
        <v>1.046</v>
      </c>
      <c r="F9" s="27">
        <f>Дефляторы!G107</f>
        <v>1.042</v>
      </c>
      <c r="G9" s="27">
        <f>Дефляторы!H107</f>
        <v>1.042</v>
      </c>
      <c r="H9" s="27">
        <f>Дефляторы!I107</f>
        <v>1.042</v>
      </c>
      <c r="I9" s="27">
        <f>Дефляторы!J107</f>
        <v>1.042</v>
      </c>
      <c r="J9" s="27">
        <f>I9</f>
        <v>1.042</v>
      </c>
      <c r="K9" s="27">
        <f>I9</f>
        <v>1.042</v>
      </c>
      <c r="L9" s="617"/>
      <c r="M9" s="28"/>
      <c r="N9" s="26"/>
    </row>
    <row r="10" spans="1:16" ht="44.25" customHeight="1" collapsed="1">
      <c r="A10" s="23">
        <v>1</v>
      </c>
      <c r="B10" s="29" t="s">
        <v>20</v>
      </c>
      <c r="C10" s="30">
        <f>'РСС ИП Новое строительство СС'!F29</f>
        <v>37849.225280000013</v>
      </c>
      <c r="D10" s="218">
        <v>1</v>
      </c>
      <c r="E10" s="218">
        <f>IF($C$5=2024,1,IF($C$5=2025,1,IF($C$5=2026,1,)))</f>
        <v>1</v>
      </c>
      <c r="F10" s="31"/>
      <c r="G10" s="31"/>
      <c r="H10" s="31"/>
      <c r="I10" s="31"/>
      <c r="J10" s="31"/>
      <c r="K10" s="31"/>
      <c r="L10" s="32">
        <f>IF($B10="Содержание службы заказчика ",
IF($C$5=$D$8,C10,
IF($C$5=$E$8,(C10-'РСС ИП Новое строительство СС'!$K$4)/2+(C10-'РСС ИП Новое строительство СС'!$K$4)/2*$D$9+'РСС ИП Новое строительство СС'!$K$4,
IF($C$5=$F$8,(C10-'РСС ИП Новое строительство СС'!$K$4)/2*$D$9+(C10-'РСС ИП Новое строительство СС'!$K$4)/2*$D$9*$E$9*$F$9+'РСС ИП Новое строительство СС'!$K$4,
IF($C$5=$G$8,(C10-'РСС ИП Новое строительство СС'!$K$4)/2*$D$9*$E$9+(C10-'РСС ИП Новое строительство СС'!$K$4)/2*$D$9*$E$9*$F$9*$G$9+'РСС ИП Новое строительство СС'!$K$4,"нд")))),
IF($C$5=$D$8,C10,
IF($C$5=$E$8,C10/2+C10/2*$D$9,
IF($C$5=$F$8,C10/2*$D$9+C10/2*$D$9*$E$9*$F$9,
IF($C$5=$G$8,C10/2*$D$9*$E$9+C10/2*$D$9*$E$9*$F$9*$G$9,"нд")))))</f>
        <v>37849.225280000013</v>
      </c>
      <c r="M10" s="33"/>
      <c r="N10" s="33"/>
      <c r="O10">
        <f t="shared" ref="O10:O17" si="0">IF(C10&gt;0,L10/C10,0)</f>
        <v>1</v>
      </c>
    </row>
    <row r="11" spans="1:16" ht="33" customHeight="1">
      <c r="A11" s="23">
        <v>2</v>
      </c>
      <c r="B11" s="34" t="s">
        <v>21</v>
      </c>
      <c r="C11" s="35">
        <f>'РСС ИП Новое строительство СС'!C29</f>
        <v>376499.00420000008</v>
      </c>
      <c r="D11" s="218">
        <v>1</v>
      </c>
      <c r="E11" s="218">
        <f t="shared" ref="E11:E17" si="1">IF($C$5=2024,1,IF($C$5=2025,1,IF($C$5=2026,1,)))</f>
        <v>1</v>
      </c>
      <c r="F11" s="31"/>
      <c r="G11" s="31"/>
      <c r="H11" s="31"/>
      <c r="I11" s="31"/>
      <c r="J11" s="31"/>
      <c r="K11" s="31"/>
      <c r="L11" s="32">
        <f>IF($B11="Содержание службы заказчика ",
IF($C$5=$D$8,C11,
IF($C$5=$E$8,(C11-'РСС ИП Новое строительство СС'!$K$4)/2+(C11-'РСС ИП Новое строительство СС'!$K$4)/2*$D$9+'РСС ИП Новое строительство СС'!$K$4,
IF($C$5=$F$8,(C11-'РСС ИП Новое строительство СС'!$K$4)/2*$D$9+(C11-'РСС ИП Новое строительство СС'!$K$4)/2*$D$9*$E$9*$F$9+'РСС ИП Новое строительство СС'!$K$4,
IF($C$5=$G$8,(C11-'РСС ИП Новое строительство СС'!$K$4)/2*$D$9*$E$9+(C11-'РСС ИП Новое строительство СС'!$K$4)/2*$D$9*$E$9*$F$9*$G$9+'РСС ИП Новое строительство СС'!$K$4,"нд")))),
IF($C$5=$D$8,C11,
IF($C$5=$E$8,C11/2+C11/2*$D$9,
IF($C$5=$F$8,C11/2*$D$9+C11/2*$D$9*$E$9*$F$9,
IF($C$5=$G$8,C11/2*$D$9*$E$9+C11/2*$D$9*$E$9*$F$9*$G$9,"нд")))))</f>
        <v>376499.00420000008</v>
      </c>
      <c r="M11" s="33"/>
      <c r="N11" s="33"/>
      <c r="O11">
        <f t="shared" si="0"/>
        <v>1</v>
      </c>
    </row>
    <row r="12" spans="1:16" ht="33" customHeight="1">
      <c r="A12" s="23">
        <v>3</v>
      </c>
      <c r="B12" s="34" t="s">
        <v>22</v>
      </c>
      <c r="C12" s="35">
        <f>'РСС ИП Новое строительство СС'!D29</f>
        <v>79729.944000000003</v>
      </c>
      <c r="D12" s="218">
        <v>1</v>
      </c>
      <c r="E12" s="218">
        <f t="shared" si="1"/>
        <v>1</v>
      </c>
      <c r="F12" s="31"/>
      <c r="G12" s="31"/>
      <c r="H12" s="31"/>
      <c r="I12" s="31"/>
      <c r="J12" s="31"/>
      <c r="K12" s="31"/>
      <c r="L12" s="32">
        <f>IF($B12="Содержание службы заказчика ",
IF($C$5=$D$8,C12,
IF($C$5=$E$8,(C12-'РСС ИП Новое строительство СС'!$K$4)/2+(C12-'РСС ИП Новое строительство СС'!$K$4)/2*$D$9+'РСС ИП Новое строительство СС'!$K$4,
IF($C$5=$F$8,(C12-'РСС ИП Новое строительство СС'!$K$4)/2*$D$9+(C12-'РСС ИП Новое строительство СС'!$K$4)/2*$D$9*$E$9*$F$9+'РСС ИП Новое строительство СС'!$K$4,
IF($C$5=$G$8,(C12-'РСС ИП Новое строительство СС'!$K$4)/2*$D$9*$E$9+(C12-'РСС ИП Новое строительство СС'!$K$4)/2*$D$9*$E$9*$F$9*$G$9+'РСС ИП Новое строительство СС'!$K$4,"нд")))),
IF($C$5=$D$8,C12,
IF($C$5=$E$8,C12/2+C12/2*$D$9,
IF($C$5=$F$8,C12/2*$D$9+C12/2*$D$9*$E$9*$F$9,
IF($C$5=$G$8,C12/2*$D$9*$E$9+C12/2*$D$9*$E$9*$F$9*$G$9,"нд")))))</f>
        <v>79729.944000000003</v>
      </c>
      <c r="M12" s="33"/>
      <c r="N12" s="33"/>
      <c r="O12">
        <f t="shared" si="0"/>
        <v>1</v>
      </c>
    </row>
    <row r="13" spans="1:16" ht="33" customHeight="1">
      <c r="A13" s="23">
        <v>4</v>
      </c>
      <c r="B13" s="34" t="s">
        <v>23</v>
      </c>
      <c r="C13" s="35">
        <f>'РСС ИП Новое строительство СС'!E29</f>
        <v>12252.854360000003</v>
      </c>
      <c r="D13" s="218">
        <v>1</v>
      </c>
      <c r="E13" s="218">
        <f t="shared" si="1"/>
        <v>1</v>
      </c>
      <c r="F13" s="31"/>
      <c r="G13" s="31"/>
      <c r="H13" s="31"/>
      <c r="I13" s="31"/>
      <c r="J13" s="31"/>
      <c r="K13" s="31"/>
      <c r="L13" s="32">
        <f>IF($B13="Содержание службы заказчика ",
IF($C$5=$D$8,C13,
IF($C$5=$E$8,(C13-'РСС ИП Новое строительство СС'!$K$4)/2+(C13-'РСС ИП Новое строительство СС'!$K$4)/2*$D$9+'РСС ИП Новое строительство СС'!$K$4,
IF($C$5=$F$8,(C13-'РСС ИП Новое строительство СС'!$K$4)/2*$D$9+(C13-'РСС ИП Новое строительство СС'!$K$4)/2*$D$9*$E$9*$F$9+'РСС ИП Новое строительство СС'!$K$4,
IF($C$5=$G$8,(C13-'РСС ИП Новое строительство СС'!$K$4)/2*$D$9*$E$9+(C13-'РСС ИП Новое строительство СС'!$K$4)/2*$D$9*$E$9*$F$9*$G$9+'РСС ИП Новое строительство СС'!$K$4,"нд")))),
IF($C$5=$D$8,C13,
IF($C$5=$E$8,C13/2+C13/2*$D$9,
IF($C$5=$F$8,C13/2*$D$9+C13/2*$D$9*$E$9*$F$9,
IF($C$5=$G$8,C13/2*$D$9*$E$9+C13/2*$D$9*$E$9*$F$9*$G$9,"нд")))))</f>
        <v>12252.854360000003</v>
      </c>
      <c r="M13" s="33"/>
      <c r="N13" s="33"/>
      <c r="O13">
        <f t="shared" si="0"/>
        <v>1</v>
      </c>
    </row>
    <row r="14" spans="1:16" ht="33" customHeight="1">
      <c r="A14" s="23">
        <v>5</v>
      </c>
      <c r="B14" s="34" t="s">
        <v>24</v>
      </c>
      <c r="C14" s="35">
        <f>'РСС ИП Новое строительство СС'!G29</f>
        <v>37491.192381312008</v>
      </c>
      <c r="D14" s="218">
        <v>1</v>
      </c>
      <c r="E14" s="218">
        <f t="shared" si="1"/>
        <v>1</v>
      </c>
      <c r="F14" s="31"/>
      <c r="G14" s="31"/>
      <c r="H14" s="31"/>
      <c r="I14" s="31"/>
      <c r="J14" s="31"/>
      <c r="K14" s="31"/>
      <c r="L14" s="32">
        <f>IF($B14="Содержание службы заказчика ",
IF($C$5=$D$8,C14,
IF($C$5=$E$8,(C14-'РСС ИП Новое строительство СС'!$K$4)/2+(C14-'РСС ИП Новое строительство СС'!$K$4)/2*$D$9+'РСС ИП Новое строительство СС'!$K$4,
IF($C$5=$F$8,(C14-'РСС ИП Новое строительство СС'!$K$4)/2*$D$9+(C14-'РСС ИП Новое строительство СС'!$K$4)/2*$D$9*$E$9*$F$9+'РСС ИП Новое строительство СС'!$K$4,
IF($C$5=$G$8,(C14-'РСС ИП Новое строительство СС'!$K$4)/2*$D$9*$E$9+(C14-'РСС ИП Новое строительство СС'!$K$4)/2*$D$9*$E$9*$F$9*$G$9+'РСС ИП Новое строительство СС'!$K$4,"нд")))),
IF($C$5=$D$8,C14,
IF($C$5=$E$8,C14/2+C14/2*$D$9,
IF($C$5=$F$8,C14/2*$D$9+C14/2*$D$9*$E$9*$F$9,
IF($C$5=$G$8,C14/2*$D$9*$E$9+C14/2*$D$9*$E$9*$F$9*$G$9,"нд")))))</f>
        <v>37491.192381312008</v>
      </c>
      <c r="M14" s="33"/>
      <c r="N14" s="33"/>
      <c r="O14">
        <f t="shared" si="0"/>
        <v>1</v>
      </c>
    </row>
    <row r="15" spans="1:16" ht="33" customHeight="1">
      <c r="A15" s="23">
        <v>6</v>
      </c>
      <c r="B15" s="34" t="s">
        <v>15</v>
      </c>
      <c r="C15" s="35">
        <f>'РСС ИП Новое строительство СС'!H29</f>
        <v>10025.510574784001</v>
      </c>
      <c r="D15" s="218">
        <v>1</v>
      </c>
      <c r="E15" s="218">
        <f t="shared" si="1"/>
        <v>1</v>
      </c>
      <c r="F15" s="31"/>
      <c r="G15" s="31"/>
      <c r="H15" s="31"/>
      <c r="I15" s="31"/>
      <c r="J15" s="31"/>
      <c r="K15" s="31"/>
      <c r="L15" s="32">
        <f>IF($B15="Содержание службы заказчика ",
IF($C$5=$D$8,C15,
IF($C$5=$E$8,(C15-'РСС ИП Новое строительство СС'!$K$4)/2+(C15-'РСС ИП Новое строительство СС'!$K$4)/2*$D$9+'РСС ИП Новое строительство СС'!$K$4,
IF($C$5=$F$8,(C15-'РСС ИП Новое строительство СС'!$K$4)/2*$D$9+(C15-'РСС ИП Новое строительство СС'!$K$4)/2*$D$9*$E$9*$F$9+'РСС ИП Новое строительство СС'!$K$4,
IF($C$5=$G$8,(C15-'РСС ИП Новое строительство СС'!$K$4)/2*$D$9*$E$9+(C15-'РСС ИП Новое строительство СС'!$K$4)/2*$D$9*$E$9*$F$9*$G$9+'РСС ИП Новое строительство СС'!$K$4,"нд")))),
IF($C$5=$D$8,C15,
IF($C$5=$E$8,C15/2+C15/2*$D$9,
IF($C$5=$F$8,C15/2*$D$9+C15/2*$D$9*$E$9*$F$9,
IF($C$5=$G$8,C15/2*$D$9*$E$9+C15/2*$D$9*$E$9*$F$9*$G$9,"нд")))))</f>
        <v>10025.510574784001</v>
      </c>
      <c r="M15" s="33"/>
      <c r="N15" s="33"/>
      <c r="O15">
        <f t="shared" si="0"/>
        <v>1</v>
      </c>
    </row>
    <row r="16" spans="1:16" ht="57" customHeight="1">
      <c r="A16" s="23">
        <v>7</v>
      </c>
      <c r="B16" s="34" t="s">
        <v>16</v>
      </c>
      <c r="C16" s="35">
        <f>'РСС ИП Новое строительство СС'!I29</f>
        <v>16353.484223882882</v>
      </c>
      <c r="D16" s="218">
        <v>1</v>
      </c>
      <c r="E16" s="218">
        <f t="shared" si="1"/>
        <v>1</v>
      </c>
      <c r="F16" s="31"/>
      <c r="G16" s="31"/>
      <c r="H16" s="31"/>
      <c r="I16" s="31"/>
      <c r="J16" s="31"/>
      <c r="K16" s="31"/>
      <c r="L16" s="32">
        <f>IF($B16="Содержание службы заказчика ",
IF($C$5=$D$8,C16,
IF($C$5=$E$8,(C16-'РСС ИП Новое строительство СС'!$K$4)/2+(C16-'РСС ИП Новое строительство СС'!$K$4)/2*$D$9+'РСС ИП Новое строительство СС'!$K$4,
IF($C$5=$F$8,(C16-'РСС ИП Новое строительство СС'!$K$4)/2*$D$9+(C16-'РСС ИП Новое строительство СС'!$K$4)/2*$D$9*$E$9*$F$9+'РСС ИП Новое строительство СС'!$K$4,
IF($C$5=$G$8,(C16-'РСС ИП Новое строительство СС'!$K$4)/2*$D$9*$E$9+(C16-'РСС ИП Новое строительство СС'!$K$4)/2*$D$9*$E$9*$F$9*$G$9+'РСС ИП Новое строительство СС'!$K$4,"нд")))),
IF($C$5=$D$8,C16,
IF($C$5=$E$8,C16/2+C16/2*$D$9,
IF($C$5=$F$8,C16/2*$D$9+C16/2*$D$9*$E$9*$F$9,
IF($C$5=$G$8,C16/2*$D$9*$E$9+C16/2*$D$9*$E$9*$F$9*$G$9,"нд")))))</f>
        <v>16353.484223882882</v>
      </c>
      <c r="M16" s="33"/>
      <c r="N16" s="33"/>
      <c r="O16">
        <f t="shared" si="0"/>
        <v>1</v>
      </c>
    </row>
    <row r="17" spans="1:18" ht="33" customHeight="1" thickBot="1">
      <c r="A17" s="23">
        <v>8</v>
      </c>
      <c r="B17" s="34" t="s">
        <v>25</v>
      </c>
      <c r="C17" s="35">
        <f>'РСС ИП Новое строительство СС'!J29</f>
        <v>1341.8779800210759</v>
      </c>
      <c r="D17" s="218">
        <v>1</v>
      </c>
      <c r="E17" s="218">
        <f t="shared" si="1"/>
        <v>1</v>
      </c>
      <c r="F17" s="31"/>
      <c r="G17" s="31"/>
      <c r="H17" s="31"/>
      <c r="I17" s="31"/>
      <c r="J17" s="31"/>
      <c r="K17" s="31"/>
      <c r="L17" s="32">
        <f>IF($B17="Содержание службы заказчика ",
IF($C$5=$D$8,C17,
IF($C$5=$E$8,(C17-'РСС ИП Новое строительство СС'!$K$4)/2+(C17-'РСС ИП Новое строительство СС'!$K$4)/2*$D$9+'РСС ИП Новое строительство СС'!$K$4,
IF($C$5=$F$8,(C17-'РСС ИП Новое строительство СС'!$K$4)/2*$D$9+(C17-'РСС ИП Новое строительство СС'!$K$4)/2*$D$9*$E$9*$F$9+'РСС ИП Новое строительство СС'!$K$4,
IF($C$5=$G$8,(C17-'РСС ИП Новое строительство СС'!$K$4)/2*$D$9*$E$9+(C17-'РСС ИП Новое строительство СС'!$K$4)/2*$D$9*$E$9*$F$9*$G$9+'РСС ИП Новое строительство СС'!$K$4,"нд")))),
IF($C$5=$D$8,C17,
IF($C$5=$E$8,C17/2+C17/2*$D$9,
IF($C$5=$F$8,C17/2*$D$9+C17/2*$D$9*$E$9*$F$9,
IF($C$5=$G$8,C17/2*$D$9*$E$9+C17/2*$D$9*$E$9*$F$9*$G$9,"нд")))))</f>
        <v>1341.8779800210759</v>
      </c>
      <c r="M17" s="33"/>
      <c r="N17" s="33"/>
      <c r="O17">
        <f t="shared" si="0"/>
        <v>1</v>
      </c>
    </row>
    <row r="18" spans="1:18" ht="33" customHeight="1" thickBot="1">
      <c r="A18" s="36"/>
      <c r="B18" s="37" t="s">
        <v>26</v>
      </c>
      <c r="C18" s="38">
        <f>SUM(C10:C17)</f>
        <v>571543.09300000011</v>
      </c>
      <c r="D18" s="39"/>
      <c r="E18" s="39"/>
      <c r="F18" s="39"/>
      <c r="G18" s="39"/>
      <c r="H18" s="40"/>
      <c r="I18" s="40"/>
      <c r="J18" s="40"/>
      <c r="K18" s="40"/>
      <c r="L18" s="41">
        <f>SUM(L10:L17)</f>
        <v>571543.09300000011</v>
      </c>
      <c r="M18" s="42"/>
      <c r="N18" s="43">
        <f>SUM(N10:N17)</f>
        <v>0</v>
      </c>
      <c r="R18" s="44">
        <f>L18*1000</f>
        <v>571543093.00000012</v>
      </c>
    </row>
    <row r="19" spans="1:18" s="17" customFormat="1" ht="33" customHeight="1">
      <c r="A19" s="45"/>
      <c r="B19" s="46"/>
      <c r="C19" s="47"/>
    </row>
    <row r="20" spans="1:18" s="17" customFormat="1" ht="57" customHeight="1">
      <c r="A20" s="45"/>
      <c r="B20" s="46"/>
      <c r="C20" s="47"/>
      <c r="F20" s="599" t="s">
        <v>27</v>
      </c>
      <c r="G20" s="599"/>
      <c r="H20" s="599"/>
      <c r="I20" s="599"/>
      <c r="J20" s="599"/>
      <c r="K20" s="599"/>
      <c r="L20" s="208">
        <f>L18</f>
        <v>571543.09300000011</v>
      </c>
      <c r="M20" s="48"/>
      <c r="N20" s="48">
        <f>N18</f>
        <v>0</v>
      </c>
    </row>
    <row r="21" spans="1:18" s="17" customFormat="1" ht="33" customHeight="1">
      <c r="A21" s="45"/>
      <c r="B21" s="46"/>
      <c r="C21" s="47"/>
      <c r="F21" s="599" t="s">
        <v>28</v>
      </c>
      <c r="G21" s="599"/>
      <c r="H21" s="599"/>
      <c r="I21" s="599"/>
      <c r="J21" s="599"/>
      <c r="K21" s="599"/>
      <c r="L21" s="208">
        <f>L20*0.2</f>
        <v>114308.61860000003</v>
      </c>
      <c r="M21" s="48"/>
      <c r="N21" s="48">
        <f>N20*0.2</f>
        <v>0</v>
      </c>
    </row>
    <row r="22" spans="1:18" s="17" customFormat="1" ht="33" customHeight="1">
      <c r="A22" s="45"/>
      <c r="B22" s="46"/>
      <c r="C22" s="47"/>
      <c r="F22" s="599" t="s">
        <v>29</v>
      </c>
      <c r="G22" s="599"/>
      <c r="H22" s="599"/>
      <c r="I22" s="599"/>
      <c r="J22" s="599"/>
      <c r="K22" s="599"/>
      <c r="L22" s="208">
        <f>L20+L21</f>
        <v>685851.71160000016</v>
      </c>
      <c r="M22" s="48"/>
      <c r="N22" s="48">
        <f>SUM(N20:N21)</f>
        <v>0</v>
      </c>
    </row>
    <row r="23" spans="1:18" s="17" customFormat="1" ht="33" customHeight="1">
      <c r="A23" s="45"/>
      <c r="B23" s="46"/>
      <c r="C23" s="47"/>
      <c r="F23" s="49"/>
      <c r="G23" s="600"/>
      <c r="H23" s="600"/>
      <c r="I23" s="600"/>
      <c r="J23" s="50"/>
      <c r="K23" s="50"/>
      <c r="L23" s="51"/>
    </row>
    <row r="24" spans="1:18" s="17" customFormat="1" ht="33" customHeight="1">
      <c r="A24" s="45"/>
      <c r="B24" s="46"/>
      <c r="C24" s="47"/>
      <c r="F24" s="597" t="s">
        <v>30</v>
      </c>
      <c r="G24" s="597"/>
      <c r="H24" s="597"/>
      <c r="I24" s="597"/>
      <c r="J24" s="598">
        <f>L10</f>
        <v>37849.225280000013</v>
      </c>
      <c r="K24" s="598"/>
      <c r="L24" s="598"/>
    </row>
    <row r="25" spans="1:18" s="17" customFormat="1" ht="55.5" customHeight="1">
      <c r="A25" s="45"/>
      <c r="B25" s="46"/>
      <c r="C25" s="47"/>
      <c r="F25" s="597" t="s">
        <v>31</v>
      </c>
      <c r="G25" s="597"/>
      <c r="H25" s="597"/>
      <c r="I25" s="597"/>
      <c r="J25" s="598">
        <f>L20-J24</f>
        <v>533693.8677200001</v>
      </c>
      <c r="K25" s="598"/>
      <c r="L25" s="598"/>
    </row>
    <row r="26" spans="1:18" s="17" customFormat="1" ht="33" customHeight="1">
      <c r="A26" s="45"/>
      <c r="B26" s="46"/>
      <c r="C26" s="47"/>
    </row>
    <row r="27" spans="1:18" ht="23.25">
      <c r="D27" s="16"/>
      <c r="E27" s="16"/>
      <c r="F27" s="16"/>
      <c r="G27" s="16"/>
      <c r="H27" s="16"/>
      <c r="I27" s="16"/>
      <c r="J27" s="16"/>
      <c r="K27" s="16"/>
      <c r="L27" s="16"/>
      <c r="M27" s="16"/>
    </row>
  </sheetData>
  <mergeCells count="18">
    <mergeCell ref="A1:N1"/>
    <mergeCell ref="A2:L2"/>
    <mergeCell ref="A3:B3"/>
    <mergeCell ref="A6:A9"/>
    <mergeCell ref="B6:B9"/>
    <mergeCell ref="C6:C9"/>
    <mergeCell ref="D6:K6"/>
    <mergeCell ref="L6:L9"/>
    <mergeCell ref="M6:M7"/>
    <mergeCell ref="N6:N7"/>
    <mergeCell ref="F25:I25"/>
    <mergeCell ref="J25:L25"/>
    <mergeCell ref="F20:K20"/>
    <mergeCell ref="F21:K21"/>
    <mergeCell ref="F22:K22"/>
    <mergeCell ref="G23:I23"/>
    <mergeCell ref="F24:I24"/>
    <mergeCell ref="J24:L24"/>
  </mergeCells>
  <conditionalFormatting sqref="J18:K18">
    <cfRule type="expression" dxfId="22" priority="13" stopIfTrue="1">
      <formula>#REF!&gt;#REF!</formula>
    </cfRule>
  </conditionalFormatting>
  <conditionalFormatting sqref="I18">
    <cfRule type="expression" dxfId="21" priority="12" stopIfTrue="1">
      <formula>#REF!&gt;#REF!</formula>
    </cfRule>
  </conditionalFormatting>
  <conditionalFormatting sqref="H18">
    <cfRule type="expression" dxfId="20" priority="11" stopIfTrue="1">
      <formula>#REF!&gt;#REF!</formula>
    </cfRule>
  </conditionalFormatting>
  <conditionalFormatting sqref="G18">
    <cfRule type="expression" dxfId="19" priority="10" stopIfTrue="1">
      <formula>#REF!&gt;#REF!</formula>
    </cfRule>
  </conditionalFormatting>
  <conditionalFormatting sqref="F18">
    <cfRule type="expression" dxfId="18" priority="9" stopIfTrue="1">
      <formula>#REF!&gt;#REF!</formula>
    </cfRule>
  </conditionalFormatting>
  <conditionalFormatting sqref="E18">
    <cfRule type="expression" dxfId="17" priority="8" stopIfTrue="1">
      <formula>#REF!&gt;#REF!</formula>
    </cfRule>
  </conditionalFormatting>
  <conditionalFormatting sqref="D18">
    <cfRule type="expression" dxfId="16" priority="7" stopIfTrue="1">
      <formula>#REF!&gt;#REF!</formula>
    </cfRule>
  </conditionalFormatting>
  <conditionalFormatting sqref="F10:K10">
    <cfRule type="expression" dxfId="15" priority="5">
      <formula>$C$4&lt;F$8</formula>
    </cfRule>
  </conditionalFormatting>
  <conditionalFormatting sqref="F11:K17 D10:E17">
    <cfRule type="expression" dxfId="14" priority="4">
      <formula>$C$5&lt;D$8</formula>
    </cfRule>
  </conditionalFormatting>
  <pageMargins left="0.25" right="0.25" top="0.75" bottom="0.75" header="0.3" footer="0.3"/>
  <pageSetup paperSize="9" scale="43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43"/>
  <sheetViews>
    <sheetView view="pageBreakPreview" zoomScale="70" zoomScaleNormal="80" zoomScaleSheetLayoutView="70" workbookViewId="0">
      <selection activeCell="N6" sqref="N6:R6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0" width="22.42578125" customWidth="1"/>
    <col min="21" max="21" width="19.140625" customWidth="1"/>
    <col min="22" max="22" width="28.5703125" style="73" customWidth="1"/>
  </cols>
  <sheetData>
    <row r="1" spans="1:22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72" t="s">
        <v>57</v>
      </c>
    </row>
    <row r="2" spans="1:22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74" t="s">
        <v>58</v>
      </c>
    </row>
    <row r="3" spans="1:22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74" t="s">
        <v>59</v>
      </c>
    </row>
    <row r="4" spans="1:22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2" ht="42" customHeight="1">
      <c r="A5" s="622" t="s">
        <v>60</v>
      </c>
      <c r="B5" s="622"/>
      <c r="C5" s="622"/>
      <c r="D5" s="622"/>
      <c r="E5" s="622"/>
      <c r="F5" s="622"/>
      <c r="G5" s="622"/>
      <c r="H5" s="622"/>
      <c r="I5" s="622"/>
      <c r="J5" s="622"/>
      <c r="K5" s="622"/>
      <c r="L5" s="622"/>
      <c r="M5" s="622"/>
      <c r="N5" s="622"/>
      <c r="O5" s="622"/>
      <c r="P5" s="622"/>
      <c r="Q5" s="622"/>
      <c r="R5" s="622"/>
      <c r="S5" s="622"/>
      <c r="T5" s="622"/>
      <c r="U5" s="622"/>
    </row>
    <row r="6" spans="1:22" ht="21" customHeight="1">
      <c r="A6" s="75"/>
      <c r="B6" s="75"/>
      <c r="C6" s="75"/>
      <c r="D6" s="75"/>
      <c r="E6" s="75"/>
      <c r="F6" s="75"/>
      <c r="G6" s="75"/>
      <c r="H6" s="4"/>
      <c r="I6" s="4"/>
      <c r="J6" s="4"/>
      <c r="K6" s="4"/>
      <c r="L6" s="4"/>
      <c r="M6" s="4"/>
      <c r="N6" s="623" t="s">
        <v>497</v>
      </c>
      <c r="O6" s="623"/>
      <c r="P6" s="623"/>
      <c r="Q6" s="623"/>
      <c r="R6" s="623"/>
      <c r="S6" s="75"/>
      <c r="T6" s="75"/>
      <c r="U6" s="75"/>
    </row>
    <row r="7" spans="1:22" ht="21" customHeight="1">
      <c r="A7" s="624" t="s">
        <v>61</v>
      </c>
      <c r="B7" s="624"/>
      <c r="C7" s="624"/>
      <c r="D7" s="624"/>
      <c r="E7" s="4"/>
      <c r="F7" s="4"/>
      <c r="G7" s="4"/>
      <c r="H7" s="4"/>
      <c r="I7" s="4"/>
      <c r="J7" s="4"/>
      <c r="K7" s="4"/>
      <c r="L7" s="4"/>
      <c r="M7" s="4"/>
      <c r="N7" s="625" t="str">
        <f>'Данные '!I5</f>
        <v>Земельный участок с нежилым строением, Владимиров Денис Владимирович, 140180, Московская обл., г. Жуковский, СНТ "Кристалл+", участок 20, кадастровый номер: 50:52:0020209:1.</v>
      </c>
      <c r="O7" s="625"/>
      <c r="P7" s="625"/>
      <c r="Q7" s="625"/>
      <c r="R7" s="625"/>
      <c r="S7" s="625"/>
      <c r="T7" s="625"/>
      <c r="U7" s="625"/>
    </row>
    <row r="8" spans="1:22" ht="3.75" customHeight="1">
      <c r="A8" s="624"/>
      <c r="B8" s="624"/>
      <c r="C8" s="624"/>
      <c r="D8" s="624"/>
      <c r="E8" s="4"/>
      <c r="F8" s="4"/>
      <c r="G8" s="4"/>
      <c r="H8" s="4"/>
      <c r="I8" s="4"/>
      <c r="J8" s="4"/>
      <c r="K8" s="4"/>
      <c r="L8" s="4"/>
      <c r="M8" s="4"/>
      <c r="N8" s="625"/>
      <c r="O8" s="625"/>
      <c r="P8" s="625"/>
      <c r="Q8" s="625"/>
      <c r="R8" s="625"/>
      <c r="S8" s="625"/>
      <c r="T8" s="625"/>
      <c r="U8" s="625"/>
    </row>
    <row r="9" spans="1:22" ht="24.75" customHeight="1">
      <c r="A9" s="625" t="s">
        <v>62</v>
      </c>
      <c r="B9" s="625"/>
      <c r="C9" s="625"/>
      <c r="D9" s="625"/>
      <c r="E9" s="625"/>
      <c r="F9" s="625"/>
      <c r="G9" s="625"/>
      <c r="H9" s="625"/>
      <c r="I9" s="625"/>
      <c r="J9" s="625"/>
      <c r="K9" s="625"/>
      <c r="L9" s="625"/>
      <c r="M9" s="625"/>
      <c r="N9" s="625"/>
      <c r="O9" s="625"/>
      <c r="P9" s="625"/>
      <c r="Q9" s="1" t="s">
        <v>395</v>
      </c>
      <c r="R9" s="76"/>
      <c r="S9" s="76"/>
      <c r="T9" s="76"/>
      <c r="U9" s="76"/>
    </row>
    <row r="10" spans="1:22" ht="12.75" customHeight="1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1"/>
      <c r="R10" s="76"/>
      <c r="S10" s="76"/>
      <c r="T10" s="76"/>
      <c r="U10" s="76"/>
    </row>
    <row r="11" spans="1:22" ht="24" customHeight="1">
      <c r="A11" s="627" t="s">
        <v>63</v>
      </c>
      <c r="B11" s="626" t="s">
        <v>64</v>
      </c>
      <c r="C11" s="626" t="s">
        <v>65</v>
      </c>
      <c r="D11" s="626" t="s">
        <v>66</v>
      </c>
      <c r="E11" s="626" t="s">
        <v>67</v>
      </c>
      <c r="F11" s="628" t="s">
        <v>68</v>
      </c>
      <c r="G11" s="629"/>
      <c r="H11" s="629"/>
      <c r="I11" s="629"/>
      <c r="J11" s="629"/>
      <c r="K11" s="629"/>
      <c r="L11" s="629"/>
      <c r="M11" s="630"/>
      <c r="N11" s="631" t="s">
        <v>69</v>
      </c>
      <c r="O11" s="631"/>
      <c r="P11" s="631"/>
      <c r="Q11" s="631"/>
      <c r="R11" s="631"/>
      <c r="S11" s="631"/>
      <c r="T11" s="631"/>
      <c r="U11" s="631"/>
    </row>
    <row r="12" spans="1:22" ht="29.25" customHeight="1">
      <c r="A12" s="627"/>
      <c r="B12" s="626"/>
      <c r="C12" s="626"/>
      <c r="D12" s="626"/>
      <c r="E12" s="626"/>
      <c r="F12" s="632" t="s">
        <v>70</v>
      </c>
      <c r="G12" s="633"/>
      <c r="H12" s="633"/>
      <c r="I12" s="634"/>
      <c r="J12" s="632" t="s">
        <v>71</v>
      </c>
      <c r="K12" s="633"/>
      <c r="L12" s="633"/>
      <c r="M12" s="634"/>
      <c r="N12" s="626" t="s">
        <v>70</v>
      </c>
      <c r="O12" s="626"/>
      <c r="P12" s="626"/>
      <c r="Q12" s="626"/>
      <c r="R12" s="626" t="s">
        <v>71</v>
      </c>
      <c r="S12" s="626"/>
      <c r="T12" s="626"/>
      <c r="U12" s="626"/>
    </row>
    <row r="13" spans="1:22" ht="81.75" customHeight="1">
      <c r="A13" s="627"/>
      <c r="B13" s="626"/>
      <c r="C13" s="626"/>
      <c r="D13" s="626"/>
      <c r="E13" s="626"/>
      <c r="F13" s="78" t="s">
        <v>72</v>
      </c>
      <c r="G13" s="78" t="s">
        <v>73</v>
      </c>
      <c r="H13" s="78" t="s">
        <v>74</v>
      </c>
      <c r="I13" s="78" t="s">
        <v>75</v>
      </c>
      <c r="J13" s="78" t="s">
        <v>76</v>
      </c>
      <c r="K13" s="78" t="s">
        <v>77</v>
      </c>
      <c r="L13" s="78" t="s">
        <v>78</v>
      </c>
      <c r="M13" s="79" t="s">
        <v>79</v>
      </c>
      <c r="N13" s="78" t="s">
        <v>72</v>
      </c>
      <c r="O13" s="78" t="s">
        <v>73</v>
      </c>
      <c r="P13" s="78" t="s">
        <v>74</v>
      </c>
      <c r="Q13" s="78" t="s">
        <v>75</v>
      </c>
      <c r="R13" s="78" t="s">
        <v>76</v>
      </c>
      <c r="S13" s="78" t="s">
        <v>80</v>
      </c>
      <c r="T13" s="78" t="s">
        <v>78</v>
      </c>
      <c r="U13" s="79" t="s">
        <v>79</v>
      </c>
    </row>
    <row r="14" spans="1:22" ht="15.75">
      <c r="A14" s="80" t="s">
        <v>81</v>
      </c>
      <c r="B14" s="80" t="s">
        <v>82</v>
      </c>
      <c r="C14" s="80" t="s">
        <v>83</v>
      </c>
      <c r="D14" s="80" t="s">
        <v>84</v>
      </c>
      <c r="E14" s="80" t="s">
        <v>85</v>
      </c>
      <c r="F14" s="80" t="s">
        <v>86</v>
      </c>
      <c r="G14" s="80" t="s">
        <v>87</v>
      </c>
      <c r="H14" s="80" t="s">
        <v>88</v>
      </c>
      <c r="I14" s="80" t="s">
        <v>89</v>
      </c>
      <c r="J14" s="80" t="s">
        <v>90</v>
      </c>
      <c r="K14" s="80" t="s">
        <v>91</v>
      </c>
      <c r="L14" s="80" t="s">
        <v>92</v>
      </c>
      <c r="M14" s="80" t="s">
        <v>93</v>
      </c>
      <c r="N14" s="80" t="s">
        <v>94</v>
      </c>
      <c r="O14" s="80" t="s">
        <v>95</v>
      </c>
      <c r="P14" s="80" t="s">
        <v>96</v>
      </c>
      <c r="Q14" s="80" t="s">
        <v>97</v>
      </c>
      <c r="R14" s="80" t="s">
        <v>98</v>
      </c>
      <c r="S14" s="80" t="s">
        <v>99</v>
      </c>
      <c r="T14" s="80" t="s">
        <v>100</v>
      </c>
      <c r="U14" s="80" t="s">
        <v>101</v>
      </c>
    </row>
    <row r="15" spans="1:22" s="86" customFormat="1" ht="30" customHeight="1">
      <c r="A15" s="81"/>
      <c r="B15" s="82"/>
      <c r="C15" s="82"/>
      <c r="D15" s="87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3"/>
      <c r="P15" s="83"/>
      <c r="Q15" s="83"/>
      <c r="R15" s="83"/>
      <c r="S15" s="83"/>
      <c r="T15" s="83"/>
      <c r="U15" s="84"/>
      <c r="V15" s="85"/>
    </row>
    <row r="16" spans="1:22" s="86" customFormat="1" ht="30" customHeight="1">
      <c r="A16" s="81"/>
      <c r="B16" s="82"/>
      <c r="C16" s="82"/>
      <c r="D16" s="87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83"/>
      <c r="P16" s="83"/>
      <c r="Q16" s="83"/>
      <c r="R16" s="83"/>
      <c r="S16" s="83"/>
      <c r="T16" s="83"/>
      <c r="U16" s="84"/>
      <c r="V16" s="85"/>
    </row>
    <row r="17" spans="1:22" s="86" customFormat="1" ht="30" customHeight="1">
      <c r="A17" s="81"/>
      <c r="B17" s="82"/>
      <c r="C17" s="82"/>
      <c r="D17" s="87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83"/>
      <c r="P17" s="83"/>
      <c r="Q17" s="83"/>
      <c r="R17" s="83"/>
      <c r="S17" s="83"/>
      <c r="T17" s="83"/>
      <c r="U17" s="84"/>
      <c r="V17" s="85"/>
    </row>
    <row r="18" spans="1:22" s="86" customFormat="1" ht="30" customHeight="1">
      <c r="A18" s="81"/>
      <c r="B18" s="82"/>
      <c r="C18" s="82"/>
      <c r="D18" s="87"/>
      <c r="E18" s="82"/>
      <c r="F18" s="82"/>
      <c r="G18" s="82"/>
      <c r="H18" s="82"/>
      <c r="I18" s="82"/>
      <c r="J18" s="82"/>
      <c r="K18" s="82"/>
      <c r="L18" s="82"/>
      <c r="M18" s="82"/>
      <c r="N18" s="83"/>
      <c r="O18" s="83"/>
      <c r="P18" s="83"/>
      <c r="Q18" s="83"/>
      <c r="R18" s="83"/>
      <c r="S18" s="83"/>
      <c r="T18" s="83"/>
      <c r="U18" s="84"/>
      <c r="V18" s="85"/>
    </row>
    <row r="19" spans="1:22" s="86" customFormat="1" ht="30" customHeight="1">
      <c r="A19" s="81"/>
      <c r="B19" s="82"/>
      <c r="C19" s="82"/>
      <c r="D19" s="87"/>
      <c r="E19" s="82"/>
      <c r="F19" s="82"/>
      <c r="G19" s="82"/>
      <c r="H19" s="82"/>
      <c r="I19" s="82"/>
      <c r="J19" s="82"/>
      <c r="K19" s="82"/>
      <c r="L19" s="82"/>
      <c r="M19" s="82"/>
      <c r="N19" s="83"/>
      <c r="O19" s="83"/>
      <c r="P19" s="83"/>
      <c r="Q19" s="83"/>
      <c r="R19" s="83"/>
      <c r="S19" s="83"/>
      <c r="T19" s="83"/>
      <c r="U19" s="84"/>
      <c r="V19" s="85"/>
    </row>
    <row r="20" spans="1:22" s="86" customFormat="1" ht="30" customHeight="1">
      <c r="A20" s="81"/>
      <c r="B20" s="82"/>
      <c r="C20" s="82"/>
      <c r="D20" s="87"/>
      <c r="E20" s="82"/>
      <c r="F20" s="82"/>
      <c r="G20" s="82"/>
      <c r="H20" s="82"/>
      <c r="I20" s="82"/>
      <c r="J20" s="82"/>
      <c r="K20" s="82"/>
      <c r="L20" s="82"/>
      <c r="M20" s="82"/>
      <c r="N20" s="83"/>
      <c r="O20" s="83"/>
      <c r="P20" s="83"/>
      <c r="Q20" s="83"/>
      <c r="R20" s="83"/>
      <c r="S20" s="83"/>
      <c r="T20" s="83"/>
      <c r="U20" s="84"/>
      <c r="V20" s="85"/>
    </row>
    <row r="21" spans="1:22" s="86" customFormat="1" ht="30" customHeight="1">
      <c r="A21" s="81"/>
      <c r="B21" s="82"/>
      <c r="C21" s="82"/>
      <c r="D21" s="87"/>
      <c r="E21" s="82"/>
      <c r="F21" s="82"/>
      <c r="G21" s="82"/>
      <c r="H21" s="82"/>
      <c r="I21" s="82"/>
      <c r="J21" s="82"/>
      <c r="K21" s="82"/>
      <c r="L21" s="82"/>
      <c r="M21" s="82"/>
      <c r="N21" s="83"/>
      <c r="O21" s="83"/>
      <c r="P21" s="83"/>
      <c r="Q21" s="83"/>
      <c r="R21" s="83"/>
      <c r="S21" s="83"/>
      <c r="T21" s="83"/>
      <c r="U21" s="84"/>
      <c r="V21" s="85"/>
    </row>
    <row r="22" spans="1:22" s="86" customFormat="1" ht="30" customHeight="1">
      <c r="A22" s="81"/>
      <c r="B22" s="82"/>
      <c r="C22" s="82"/>
      <c r="D22" s="87"/>
      <c r="E22" s="82"/>
      <c r="F22" s="82"/>
      <c r="G22" s="82"/>
      <c r="H22" s="82"/>
      <c r="I22" s="82"/>
      <c r="J22" s="82"/>
      <c r="K22" s="82"/>
      <c r="L22" s="82"/>
      <c r="M22" s="82"/>
      <c r="N22" s="83"/>
      <c r="O22" s="83"/>
      <c r="P22" s="83"/>
      <c r="Q22" s="83"/>
      <c r="R22" s="83"/>
      <c r="S22" s="83"/>
      <c r="T22" s="83"/>
      <c r="U22" s="84"/>
      <c r="V22" s="85"/>
    </row>
    <row r="23" spans="1:22" s="86" customFormat="1" ht="30" customHeight="1">
      <c r="A23" s="81"/>
      <c r="B23" s="82"/>
      <c r="C23" s="82"/>
      <c r="D23" s="87"/>
      <c r="E23" s="82"/>
      <c r="F23" s="82"/>
      <c r="G23" s="82"/>
      <c r="H23" s="82"/>
      <c r="I23" s="82"/>
      <c r="J23" s="82"/>
      <c r="K23" s="82"/>
      <c r="L23" s="82"/>
      <c r="M23" s="82"/>
      <c r="N23" s="83"/>
      <c r="O23" s="83"/>
      <c r="P23" s="83"/>
      <c r="Q23" s="83"/>
      <c r="R23" s="83"/>
      <c r="S23" s="83"/>
      <c r="T23" s="83"/>
      <c r="U23" s="84"/>
      <c r="V23" s="85"/>
    </row>
    <row r="24" spans="1:22" s="86" customFormat="1" ht="30" customHeight="1">
      <c r="A24" s="81"/>
      <c r="B24" s="82"/>
      <c r="C24" s="82"/>
      <c r="D24" s="87"/>
      <c r="E24" s="82"/>
      <c r="F24" s="82"/>
      <c r="G24" s="82"/>
      <c r="H24" s="82"/>
      <c r="I24" s="82"/>
      <c r="J24" s="82"/>
      <c r="K24" s="82"/>
      <c r="L24" s="82"/>
      <c r="M24" s="82"/>
      <c r="N24" s="83"/>
      <c r="O24" s="83"/>
      <c r="P24" s="83"/>
      <c r="Q24" s="83"/>
      <c r="R24" s="83"/>
      <c r="S24" s="83"/>
      <c r="T24" s="83"/>
      <c r="U24" s="84"/>
      <c r="V24" s="85"/>
    </row>
    <row r="25" spans="1:22" s="86" customFormat="1" ht="30" customHeight="1">
      <c r="A25" s="81"/>
      <c r="B25" s="82"/>
      <c r="C25" s="82"/>
      <c r="D25" s="87"/>
      <c r="E25" s="82"/>
      <c r="F25" s="82"/>
      <c r="G25" s="82"/>
      <c r="H25" s="82"/>
      <c r="I25" s="82"/>
      <c r="J25" s="82"/>
      <c r="K25" s="82"/>
      <c r="L25" s="82"/>
      <c r="M25" s="82"/>
      <c r="N25" s="83"/>
      <c r="O25" s="83"/>
      <c r="P25" s="83"/>
      <c r="Q25" s="83"/>
      <c r="R25" s="83"/>
      <c r="S25" s="83"/>
      <c r="T25" s="83"/>
      <c r="U25" s="84"/>
      <c r="V25" s="85"/>
    </row>
    <row r="26" spans="1:22" s="86" customFormat="1" ht="30" customHeight="1">
      <c r="A26" s="81"/>
      <c r="B26" s="82"/>
      <c r="C26" s="82"/>
      <c r="D26" s="87"/>
      <c r="E26" s="82"/>
      <c r="F26" s="82"/>
      <c r="G26" s="82"/>
      <c r="H26" s="82"/>
      <c r="I26" s="82"/>
      <c r="J26" s="82"/>
      <c r="K26" s="82"/>
      <c r="L26" s="82"/>
      <c r="M26" s="82"/>
      <c r="N26" s="83"/>
      <c r="O26" s="83"/>
      <c r="P26" s="83"/>
      <c r="Q26" s="83"/>
      <c r="R26" s="83"/>
      <c r="S26" s="83"/>
      <c r="T26" s="83"/>
      <c r="U26" s="84"/>
      <c r="V26" s="85"/>
    </row>
    <row r="27" spans="1:22" ht="51" customHeight="1">
      <c r="A27" s="88"/>
      <c r="B27" s="89"/>
      <c r="C27" s="89"/>
      <c r="D27" s="90" t="s">
        <v>102</v>
      </c>
      <c r="E27" s="90" t="s">
        <v>102</v>
      </c>
      <c r="F27" s="89"/>
      <c r="G27" s="89"/>
      <c r="H27" s="89"/>
      <c r="I27" s="89"/>
      <c r="J27" s="89"/>
      <c r="K27" s="89"/>
      <c r="L27" s="89"/>
      <c r="M27" s="89"/>
      <c r="N27" s="89">
        <v>10</v>
      </c>
      <c r="O27" s="89" t="s">
        <v>103</v>
      </c>
      <c r="P27" s="89">
        <v>1</v>
      </c>
      <c r="Q27" s="89" t="s">
        <v>103</v>
      </c>
      <c r="R27" s="91">
        <f>IF(V27&gt;1501000,"П6-15",IF(V27&gt;1001000,"П6-14",IF(V27&gt;501000,"П6-13",IF(V27&gt;301000,"П6-12",IF(V27&gt;151000,"П6-11",IF(V27&gt;51000,"П6-10",IF(V27&gt;21000,"П6-09",IF(V27&gt;11000,"П6-08",IF(V27&gt;6000,"П6-07",IF(V27&gt;1100,"П6-06",IF(V27&gt;600,"П6-05",IF(V27&gt;200,"П6-04",IF(V27&gt;51,"П6-03",IF(V27&gt;31,"П6-02",IF(V27&gt;3,"П6-01",0)))))))))))))))</f>
        <v>0</v>
      </c>
      <c r="S27" s="91">
        <f>IF(V27&gt;1501000,"100000",IF(V27&gt;1001000,"75000",IF(V27&gt;501000,"50000",IF(V27&gt;301000,"25000",IF(V27&gt;151000,"15000",IF(V27&gt;51000,"7500",IF(V27&gt;21000,"3000",IF(V27&gt;11000,"1500",IF(V27&gt;6000,"500",IF(V27&gt;1100,"300",IF(V27&gt;600,"70",IF(V27&gt;200,"40",IF(V27&gt;51,"10",IF(V27&gt;31,"5",IF(V27&gt;3,"3",0)))))))))))))))</f>
        <v>0</v>
      </c>
      <c r="T27" s="89">
        <v>1</v>
      </c>
      <c r="U27" s="92">
        <f>P27*S27*T27</f>
        <v>0</v>
      </c>
      <c r="V27" s="93">
        <f>SUM(V15:V26)</f>
        <v>0</v>
      </c>
    </row>
    <row r="28" spans="1:22" ht="51" customHeight="1">
      <c r="A28" s="88"/>
      <c r="B28" s="94"/>
      <c r="C28" s="78"/>
      <c r="D28" s="95" t="s">
        <v>104</v>
      </c>
      <c r="E28" s="96" t="s">
        <v>105</v>
      </c>
      <c r="F28" s="96" t="s">
        <v>105</v>
      </c>
      <c r="G28" s="96" t="s">
        <v>105</v>
      </c>
      <c r="H28" s="96" t="s">
        <v>105</v>
      </c>
      <c r="I28" s="96" t="s">
        <v>105</v>
      </c>
      <c r="J28" s="96" t="s">
        <v>105</v>
      </c>
      <c r="K28" s="96" t="s">
        <v>105</v>
      </c>
      <c r="L28" s="96" t="s">
        <v>105</v>
      </c>
      <c r="M28" s="97"/>
      <c r="N28" s="96" t="s">
        <v>105</v>
      </c>
      <c r="O28" s="96" t="s">
        <v>105</v>
      </c>
      <c r="P28" s="96" t="s">
        <v>105</v>
      </c>
      <c r="Q28" s="96" t="s">
        <v>105</v>
      </c>
      <c r="R28" s="96" t="s">
        <v>105</v>
      </c>
      <c r="S28" s="96" t="s">
        <v>105</v>
      </c>
      <c r="T28" s="96" t="s">
        <v>105</v>
      </c>
      <c r="U28" s="98">
        <f>SUM(U15:U27)</f>
        <v>0</v>
      </c>
    </row>
    <row r="29" spans="1:22" ht="51" customHeight="1"/>
    <row r="30" spans="1:22" ht="35.25" customHeight="1"/>
    <row r="32" spans="1:22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4.25" customHeight="1"/>
    <row r="39" ht="44.25" customHeight="1"/>
    <row r="40" ht="44.25" customHeight="1"/>
    <row r="41" ht="44.25" customHeight="1"/>
    <row r="42" ht="44.25" customHeight="1"/>
    <row r="43" ht="42" customHeight="1"/>
  </sheetData>
  <mergeCells count="18">
    <mergeCell ref="N12:Q12"/>
    <mergeCell ref="R12:U12"/>
    <mergeCell ref="A9:P9"/>
    <mergeCell ref="A11:A13"/>
    <mergeCell ref="B11:B13"/>
    <mergeCell ref="C11:C13"/>
    <mergeCell ref="D11:D13"/>
    <mergeCell ref="E11:E13"/>
    <mergeCell ref="F11:M11"/>
    <mergeCell ref="N11:U11"/>
    <mergeCell ref="F12:I12"/>
    <mergeCell ref="J12:M12"/>
    <mergeCell ref="A5:U5"/>
    <mergeCell ref="N6:R6"/>
    <mergeCell ref="A7:D7"/>
    <mergeCell ref="N7:U7"/>
    <mergeCell ref="A8:D8"/>
    <mergeCell ref="N8:U8"/>
  </mergeCells>
  <pageMargins left="0.23622047244094491" right="0.23622047244094491" top="0.23622047244094491" bottom="0.23622047244094491" header="0.31496062992125984" footer="0.31496062992125984"/>
  <pageSetup paperSize="9" scale="43" fitToHeight="0" orientation="portrait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H11" sqref="H11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99"/>
      <c r="B1" s="100"/>
      <c r="C1" s="101"/>
      <c r="D1" s="102"/>
      <c r="E1" s="103"/>
      <c r="F1" s="103"/>
      <c r="G1" s="104"/>
      <c r="H1" s="105"/>
    </row>
    <row r="2" spans="1:8" ht="29.25" customHeight="1">
      <c r="A2" s="635" t="s">
        <v>106</v>
      </c>
      <c r="B2" s="635"/>
      <c r="C2" s="635"/>
      <c r="D2" s="635"/>
      <c r="E2" s="636"/>
      <c r="F2" s="636"/>
      <c r="G2" s="636"/>
      <c r="H2" s="636"/>
    </row>
    <row r="3" spans="1:8" ht="63">
      <c r="A3" s="106" t="s">
        <v>63</v>
      </c>
      <c r="B3" s="107" t="s">
        <v>107</v>
      </c>
      <c r="C3" s="108" t="s">
        <v>68</v>
      </c>
      <c r="D3" s="96" t="s">
        <v>69</v>
      </c>
      <c r="E3" s="108" t="s">
        <v>68</v>
      </c>
      <c r="F3" s="96" t="s">
        <v>69</v>
      </c>
      <c r="G3" s="108" t="s">
        <v>68</v>
      </c>
      <c r="H3" s="96" t="s">
        <v>69</v>
      </c>
    </row>
    <row r="4" spans="1:8" ht="15.75">
      <c r="A4" s="109">
        <v>1</v>
      </c>
      <c r="B4" s="110">
        <v>2</v>
      </c>
      <c r="C4" s="109">
        <v>3</v>
      </c>
      <c r="D4" s="110">
        <v>4</v>
      </c>
      <c r="E4" s="109">
        <v>5</v>
      </c>
      <c r="F4" s="110">
        <v>6</v>
      </c>
      <c r="G4" s="109">
        <v>7</v>
      </c>
      <c r="H4" s="110">
        <v>8</v>
      </c>
    </row>
    <row r="5" spans="1:8" ht="74.25" customHeight="1">
      <c r="A5" s="111">
        <v>1</v>
      </c>
      <c r="B5" s="112" t="s">
        <v>108</v>
      </c>
      <c r="C5" s="113" t="s">
        <v>105</v>
      </c>
      <c r="D5" s="113">
        <f>'Ф20 НС'!U28</f>
        <v>0</v>
      </c>
      <c r="E5" s="96" t="s">
        <v>105</v>
      </c>
      <c r="F5" s="96" t="s">
        <v>105</v>
      </c>
      <c r="G5" s="96" t="s">
        <v>105</v>
      </c>
      <c r="H5" s="96" t="s">
        <v>105</v>
      </c>
    </row>
    <row r="6" spans="1:8" ht="22.5" customHeight="1">
      <c r="A6" s="111">
        <v>2</v>
      </c>
      <c r="B6" s="112" t="s">
        <v>109</v>
      </c>
      <c r="C6" s="113" t="s">
        <v>105</v>
      </c>
      <c r="D6" s="113">
        <f>ROUND(D5*F6,2)</f>
        <v>0</v>
      </c>
      <c r="E6" s="114">
        <v>0.18</v>
      </c>
      <c r="F6" s="114">
        <v>0.2</v>
      </c>
      <c r="G6" s="96" t="s">
        <v>105</v>
      </c>
      <c r="H6" s="96" t="s">
        <v>105</v>
      </c>
    </row>
    <row r="7" spans="1:8" ht="78.75">
      <c r="A7" s="111">
        <v>3</v>
      </c>
      <c r="B7" s="112" t="s">
        <v>110</v>
      </c>
      <c r="C7" s="113" t="s">
        <v>105</v>
      </c>
      <c r="D7" s="113">
        <f>D5+D6</f>
        <v>0</v>
      </c>
      <c r="E7" s="96" t="s">
        <v>105</v>
      </c>
      <c r="F7" s="96" t="s">
        <v>105</v>
      </c>
      <c r="G7" s="96" t="s">
        <v>105</v>
      </c>
      <c r="H7" s="96" t="s">
        <v>105</v>
      </c>
    </row>
    <row r="8" spans="1:8" ht="47.25">
      <c r="A8" s="115">
        <v>4</v>
      </c>
      <c r="B8" s="116" t="s">
        <v>111</v>
      </c>
      <c r="C8" s="113" t="s">
        <v>105</v>
      </c>
      <c r="D8" s="117">
        <v>0</v>
      </c>
      <c r="E8" s="96" t="s">
        <v>105</v>
      </c>
      <c r="F8" s="96" t="s">
        <v>105</v>
      </c>
      <c r="G8" s="96" t="s">
        <v>105</v>
      </c>
      <c r="H8" s="96" t="s">
        <v>105</v>
      </c>
    </row>
    <row r="9" spans="1:8" ht="31.5">
      <c r="A9" s="115">
        <v>5</v>
      </c>
      <c r="B9" s="116" t="s">
        <v>112</v>
      </c>
      <c r="C9" s="113" t="s">
        <v>105</v>
      </c>
      <c r="D9" s="118">
        <f>D7-D8</f>
        <v>0</v>
      </c>
      <c r="E9" s="96" t="s">
        <v>105</v>
      </c>
      <c r="F9" s="96" t="s">
        <v>105</v>
      </c>
      <c r="G9" s="96" t="s">
        <v>105</v>
      </c>
      <c r="H9" s="96" t="s">
        <v>105</v>
      </c>
    </row>
    <row r="10" spans="1:8" ht="47.25">
      <c r="A10" s="115">
        <v>6</v>
      </c>
      <c r="B10" s="116" t="s">
        <v>113</v>
      </c>
      <c r="C10" s="113" t="s">
        <v>105</v>
      </c>
      <c r="D10" s="118">
        <f>SUM(D11:D22)</f>
        <v>0</v>
      </c>
      <c r="E10" s="96" t="s">
        <v>105</v>
      </c>
      <c r="F10" s="96" t="s">
        <v>105</v>
      </c>
      <c r="G10" s="96" t="s">
        <v>105</v>
      </c>
      <c r="H10" s="96" t="s">
        <v>105</v>
      </c>
    </row>
    <row r="11" spans="1:8" ht="15.75">
      <c r="A11" s="115" t="s">
        <v>114</v>
      </c>
      <c r="B11" s="119" t="s">
        <v>115</v>
      </c>
      <c r="C11" s="113" t="s">
        <v>105</v>
      </c>
      <c r="D11" s="120">
        <v>0</v>
      </c>
      <c r="E11" s="121">
        <v>2015</v>
      </c>
      <c r="F11" s="121">
        <v>2018</v>
      </c>
      <c r="G11" s="122">
        <v>114.309722609321</v>
      </c>
      <c r="H11" s="123">
        <f>Дефляторы!G3</f>
        <v>105.2557</v>
      </c>
    </row>
    <row r="12" spans="1:8" ht="15.75">
      <c r="A12" s="115" t="s">
        <v>116</v>
      </c>
      <c r="B12" s="119" t="s">
        <v>117</v>
      </c>
      <c r="C12" s="113" t="s">
        <v>105</v>
      </c>
      <c r="D12" s="120">
        <v>0</v>
      </c>
      <c r="E12" s="121">
        <v>2016</v>
      </c>
      <c r="F12" s="121">
        <v>2019</v>
      </c>
      <c r="G12" s="124">
        <v>106.3005726762904</v>
      </c>
      <c r="H12" s="123">
        <f>Дефляторы!H3</f>
        <v>106.826398641827</v>
      </c>
    </row>
    <row r="13" spans="1:8" ht="15.75">
      <c r="A13" s="115" t="s">
        <v>118</v>
      </c>
      <c r="B13" s="119" t="s">
        <v>119</v>
      </c>
      <c r="C13" s="113" t="s">
        <v>105</v>
      </c>
      <c r="D13" s="120">
        <v>0</v>
      </c>
      <c r="E13" s="121">
        <v>2017</v>
      </c>
      <c r="F13" s="121">
        <v>2020</v>
      </c>
      <c r="G13" s="125">
        <v>103.69498560435535</v>
      </c>
      <c r="H13" s="123">
        <f>Дефляторы!I3</f>
        <v>105.56188522495653</v>
      </c>
    </row>
    <row r="14" spans="1:8" ht="15.75">
      <c r="A14" s="115" t="s">
        <v>120</v>
      </c>
      <c r="B14" s="119" t="s">
        <v>121</v>
      </c>
      <c r="C14" s="113" t="s">
        <v>105</v>
      </c>
      <c r="D14" s="120">
        <v>0</v>
      </c>
      <c r="E14" s="121">
        <v>2018</v>
      </c>
      <c r="F14" s="121">
        <v>2021</v>
      </c>
      <c r="G14" s="125">
        <f>H11</f>
        <v>105.2557</v>
      </c>
      <c r="H14" s="123">
        <f>Дефляторы!J3</f>
        <v>104.9354</v>
      </c>
    </row>
    <row r="15" spans="1:8" ht="15.75">
      <c r="A15" s="115" t="s">
        <v>122</v>
      </c>
      <c r="B15" s="119" t="s">
        <v>123</v>
      </c>
      <c r="C15" s="113" t="s">
        <v>105</v>
      </c>
      <c r="D15" s="120">
        <v>0</v>
      </c>
      <c r="E15" s="121">
        <v>2019</v>
      </c>
      <c r="F15" s="121">
        <v>2022</v>
      </c>
      <c r="G15" s="125">
        <f t="shared" ref="G15:G22" si="0">H12</f>
        <v>106.826398641827</v>
      </c>
      <c r="H15" s="123">
        <f>Дефляторы!K3</f>
        <v>114.63142733059361</v>
      </c>
    </row>
    <row r="16" spans="1:8" ht="15.75">
      <c r="A16" s="115" t="s">
        <v>124</v>
      </c>
      <c r="B16" s="119" t="s">
        <v>125</v>
      </c>
      <c r="C16" s="113" t="s">
        <v>105</v>
      </c>
      <c r="D16" s="120">
        <v>0</v>
      </c>
      <c r="E16" s="121">
        <v>2020</v>
      </c>
      <c r="F16" s="121">
        <v>2023</v>
      </c>
      <c r="G16" s="125">
        <f t="shared" si="0"/>
        <v>105.56188522495653</v>
      </c>
      <c r="H16" s="123">
        <f>Дефляторы!L3</f>
        <v>106.96887482404291</v>
      </c>
    </row>
    <row r="17" spans="1:8" ht="15.75">
      <c r="A17" s="115" t="s">
        <v>126</v>
      </c>
      <c r="B17" s="119" t="s">
        <v>127</v>
      </c>
      <c r="C17" s="113" t="s">
        <v>105</v>
      </c>
      <c r="D17" s="120">
        <v>0</v>
      </c>
      <c r="E17" s="121">
        <v>2021</v>
      </c>
      <c r="F17" s="121">
        <v>2024</v>
      </c>
      <c r="G17" s="125">
        <f t="shared" si="0"/>
        <v>104.9354</v>
      </c>
      <c r="H17" s="123">
        <f>Дефляторы!M3</f>
        <v>105.2726091890103</v>
      </c>
    </row>
    <row r="18" spans="1:8" ht="15.75">
      <c r="A18" s="115" t="s">
        <v>128</v>
      </c>
      <c r="B18" s="119" t="s">
        <v>129</v>
      </c>
      <c r="C18" s="113" t="s">
        <v>105</v>
      </c>
      <c r="D18" s="120">
        <v>0</v>
      </c>
      <c r="E18" s="121">
        <v>2022</v>
      </c>
      <c r="F18" s="121">
        <v>2025</v>
      </c>
      <c r="G18" s="125">
        <f t="shared" si="0"/>
        <v>114.63142733059361</v>
      </c>
      <c r="H18" s="123">
        <f>Дефляторы!N3</f>
        <v>104.76198431821334</v>
      </c>
    </row>
    <row r="19" spans="1:8" ht="15.75">
      <c r="A19" s="115" t="s">
        <v>130</v>
      </c>
      <c r="B19" s="119" t="s">
        <v>131</v>
      </c>
      <c r="C19" s="113" t="s">
        <v>105</v>
      </c>
      <c r="D19" s="120">
        <v>0</v>
      </c>
      <c r="E19" s="121">
        <v>2023</v>
      </c>
      <c r="F19" s="121">
        <v>2026</v>
      </c>
      <c r="G19" s="125">
        <f t="shared" si="0"/>
        <v>106.96887482404291</v>
      </c>
      <c r="H19" s="123">
        <f>Дефляторы!O3</f>
        <v>104.57995653007001</v>
      </c>
    </row>
    <row r="20" spans="1:8" ht="15.75">
      <c r="A20" s="115" t="s">
        <v>132</v>
      </c>
      <c r="B20" s="119" t="s">
        <v>133</v>
      </c>
      <c r="C20" s="113" t="s">
        <v>105</v>
      </c>
      <c r="D20" s="120">
        <v>0</v>
      </c>
      <c r="E20" s="121">
        <v>2024</v>
      </c>
      <c r="F20" s="121">
        <v>2027</v>
      </c>
      <c r="G20" s="125">
        <f t="shared" si="0"/>
        <v>105.2726091890103</v>
      </c>
      <c r="H20" s="123">
        <f>Дефляторы!P3</f>
        <v>104.57995653007001</v>
      </c>
    </row>
    <row r="21" spans="1:8" ht="15.75">
      <c r="A21" s="115" t="s">
        <v>134</v>
      </c>
      <c r="B21" s="119" t="s">
        <v>135</v>
      </c>
      <c r="C21" s="113" t="s">
        <v>105</v>
      </c>
      <c r="D21" s="120">
        <v>0</v>
      </c>
      <c r="E21" s="121">
        <v>2025</v>
      </c>
      <c r="F21" s="121">
        <v>2028</v>
      </c>
      <c r="G21" s="125">
        <f t="shared" si="0"/>
        <v>104.76198431821334</v>
      </c>
      <c r="H21" s="123">
        <f>Дефляторы!Q3</f>
        <v>104.57995653007001</v>
      </c>
    </row>
    <row r="22" spans="1:8" ht="15.75">
      <c r="A22" s="115" t="s">
        <v>136</v>
      </c>
      <c r="B22" s="119" t="s">
        <v>137</v>
      </c>
      <c r="C22" s="113" t="s">
        <v>105</v>
      </c>
      <c r="D22" s="120">
        <v>0</v>
      </c>
      <c r="E22" s="121">
        <v>2026</v>
      </c>
      <c r="F22" s="121">
        <v>2029</v>
      </c>
      <c r="G22" s="125">
        <f t="shared" si="0"/>
        <v>104.57995653007001</v>
      </c>
      <c r="H22" s="123">
        <f>Дефляторы!R3</f>
        <v>104.57995653007001</v>
      </c>
    </row>
    <row r="23" spans="1:8" ht="31.5">
      <c r="A23" s="115">
        <v>8</v>
      </c>
      <c r="B23" s="126" t="s">
        <v>138</v>
      </c>
      <c r="C23" s="113" t="s">
        <v>105</v>
      </c>
      <c r="D23" s="118" t="s">
        <v>105</v>
      </c>
      <c r="E23" s="96" t="s">
        <v>105</v>
      </c>
      <c r="F23" s="96" t="s">
        <v>105</v>
      </c>
      <c r="G23" s="96" t="s">
        <v>105</v>
      </c>
      <c r="H23" s="96" t="s">
        <v>105</v>
      </c>
    </row>
    <row r="24" spans="1:8" ht="78.75">
      <c r="A24" s="115" t="s">
        <v>89</v>
      </c>
      <c r="B24" s="126" t="s">
        <v>139</v>
      </c>
      <c r="C24" s="113" t="s">
        <v>105</v>
      </c>
      <c r="D24" s="117">
        <f t="shared" ref="D24" si="1">C27</f>
        <v>0</v>
      </c>
      <c r="E24" s="96" t="s">
        <v>105</v>
      </c>
      <c r="F24" s="96" t="s">
        <v>105</v>
      </c>
      <c r="G24" s="96" t="s">
        <v>105</v>
      </c>
      <c r="H24" s="96" t="s">
        <v>105</v>
      </c>
    </row>
    <row r="25" spans="1:8" ht="110.25">
      <c r="A25" s="115" t="s">
        <v>90</v>
      </c>
      <c r="B25" s="126" t="s">
        <v>140</v>
      </c>
      <c r="C25" s="113" t="s">
        <v>105</v>
      </c>
      <c r="D25" s="127" t="s">
        <v>105</v>
      </c>
      <c r="E25" s="96" t="s">
        <v>105</v>
      </c>
      <c r="F25" s="96" t="s">
        <v>105</v>
      </c>
      <c r="G25" s="96" t="s">
        <v>105</v>
      </c>
      <c r="H25" s="96" t="s">
        <v>105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4"/>
  <sheetViews>
    <sheetView view="pageBreakPreview" zoomScale="80" zoomScaleNormal="50" zoomScaleSheetLayoutView="80" workbookViewId="0">
      <selection activeCell="K6" sqref="K6"/>
    </sheetView>
  </sheetViews>
  <sheetFormatPr defaultRowHeight="15"/>
  <cols>
    <col min="1" max="1" width="54.28515625" customWidth="1"/>
    <col min="2" max="2" width="18.42578125" customWidth="1"/>
    <col min="3" max="6" width="10.8554687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5" width="17.140625" customWidth="1"/>
    <col min="16" max="16" width="18.7109375" customWidth="1"/>
  </cols>
  <sheetData>
    <row r="1" spans="1:16" ht="30.75" customHeight="1">
      <c r="A1" s="640" t="s">
        <v>141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</row>
    <row r="2" spans="1:16" ht="23.25" customHeight="1">
      <c r="A2" s="641" t="s">
        <v>13</v>
      </c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1"/>
      <c r="O2" s="641"/>
      <c r="P2" s="641"/>
    </row>
    <row r="3" spans="1:16" ht="42" customHeight="1">
      <c r="A3" s="128" t="str">
        <f>'[2]Данные объекта'!D6</f>
        <v>Расчет сметной стоимости инвестиционного проекта по титулу:</v>
      </c>
      <c r="B3" s="642" t="str">
        <f>'Данные '!I5</f>
        <v>Земельный участок с нежилым строением, Владимиров Денис Владимирович, 140180, Московская обл., г. Жуковский, СНТ "Кристалл+", участок 20, кадастровый номер: 50:52:0020209:1.</v>
      </c>
      <c r="C3" s="642"/>
      <c r="D3" s="642"/>
      <c r="E3" s="642"/>
      <c r="F3" s="642"/>
      <c r="G3" s="642"/>
      <c r="H3" s="642"/>
      <c r="I3" s="642"/>
      <c r="J3" s="642"/>
      <c r="K3" s="642"/>
      <c r="L3" s="642"/>
      <c r="M3" s="642"/>
      <c r="N3" s="642"/>
      <c r="O3" s="642"/>
      <c r="P3" s="642"/>
    </row>
    <row r="4" spans="1:16" ht="6.75" customHeight="1"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</row>
    <row r="5" spans="1:16" ht="20.100000000000001" customHeight="1">
      <c r="A5" s="643" t="s">
        <v>142</v>
      </c>
      <c r="B5" s="644"/>
      <c r="C5" s="644"/>
      <c r="D5" s="644"/>
      <c r="E5" s="644"/>
      <c r="F5" s="645"/>
      <c r="G5" s="130">
        <f>'Прогнозная стоимость РСС ИП НС'!L20*1000</f>
        <v>571543093.00000012</v>
      </c>
      <c r="H5" s="129"/>
      <c r="I5" s="129"/>
      <c r="J5" s="129"/>
      <c r="K5" s="129"/>
      <c r="L5" s="129"/>
      <c r="M5" s="129"/>
      <c r="N5" s="129"/>
      <c r="O5" s="129"/>
      <c r="P5" s="129"/>
    </row>
    <row r="6" spans="1:16" ht="20.100000000000001" customHeight="1">
      <c r="A6" s="643" t="s">
        <v>143</v>
      </c>
      <c r="B6" s="644"/>
      <c r="C6" s="644"/>
      <c r="D6" s="644"/>
      <c r="E6" s="644"/>
      <c r="F6" s="645"/>
      <c r="G6" s="130">
        <f>'Прогнозная стоимость РСС ИП НС'!L22*1000</f>
        <v>685851711.60000014</v>
      </c>
      <c r="H6" s="131"/>
      <c r="J6" s="132"/>
      <c r="K6" s="129"/>
      <c r="L6" s="129"/>
      <c r="M6" s="129"/>
      <c r="N6" s="129"/>
      <c r="O6" s="129"/>
      <c r="P6" s="129"/>
    </row>
    <row r="7" spans="1:16" ht="6" customHeight="1">
      <c r="A7" s="133"/>
      <c r="B7" s="133"/>
      <c r="C7" s="134"/>
      <c r="D7" s="135"/>
      <c r="E7" s="136"/>
      <c r="F7" s="136"/>
      <c r="G7" s="137"/>
      <c r="H7" s="131"/>
      <c r="I7" s="131"/>
      <c r="J7" s="131"/>
      <c r="K7" s="129"/>
      <c r="L7" s="129"/>
      <c r="M7" s="129"/>
      <c r="N7" s="129"/>
      <c r="O7" s="129"/>
      <c r="P7" s="129"/>
    </row>
    <row r="8" spans="1:16" ht="20.100000000000001" customHeight="1">
      <c r="A8" s="637" t="s">
        <v>144</v>
      </c>
      <c r="B8" s="638"/>
      <c r="C8" s="638"/>
      <c r="D8" s="638"/>
      <c r="E8" s="638"/>
      <c r="F8" s="639"/>
      <c r="G8" s="138">
        <f>G9/1.2</f>
        <v>0</v>
      </c>
      <c r="H8" s="131"/>
      <c r="I8" s="131"/>
      <c r="J8" s="131"/>
      <c r="K8" s="129"/>
      <c r="L8" s="129"/>
      <c r="M8" s="129"/>
      <c r="N8" s="129"/>
      <c r="O8" s="129"/>
      <c r="P8" s="129"/>
    </row>
    <row r="9" spans="1:16" ht="20.100000000000001" customHeight="1">
      <c r="A9" s="637" t="s">
        <v>145</v>
      </c>
      <c r="B9" s="638"/>
      <c r="C9" s="638"/>
      <c r="D9" s="638"/>
      <c r="E9" s="638"/>
      <c r="F9" s="639"/>
      <c r="G9" s="138">
        <f>'Ф20 НС'!U28*1.2*1000</f>
        <v>0</v>
      </c>
      <c r="H9" s="131"/>
      <c r="I9" s="131"/>
      <c r="J9" s="131"/>
      <c r="K9" s="131"/>
      <c r="L9" s="131"/>
      <c r="M9" s="131"/>
      <c r="N9" s="131"/>
      <c r="O9" s="129"/>
      <c r="P9" s="129"/>
    </row>
    <row r="10" spans="1:16" ht="20.100000000000001" customHeight="1">
      <c r="A10" s="647" t="s">
        <v>146</v>
      </c>
      <c r="B10" s="648"/>
      <c r="C10" s="648"/>
      <c r="D10" s="648"/>
      <c r="E10" s="648"/>
      <c r="F10" s="649"/>
      <c r="G10" s="139">
        <f>G11/1.2</f>
        <v>0</v>
      </c>
      <c r="H10" s="131"/>
      <c r="I10" s="650"/>
      <c r="J10" s="650"/>
      <c r="K10" s="211"/>
      <c r="L10" s="212"/>
      <c r="M10" s="212"/>
      <c r="N10" s="212"/>
      <c r="O10" s="129"/>
      <c r="P10" s="129"/>
    </row>
    <row r="11" spans="1:16" ht="20.100000000000001" customHeight="1">
      <c r="A11" s="647" t="s">
        <v>148</v>
      </c>
      <c r="B11" s="648"/>
      <c r="C11" s="648"/>
      <c r="D11" s="648"/>
      <c r="E11" s="648"/>
      <c r="F11" s="649"/>
      <c r="G11" s="139">
        <f>$B$29+($G$9-$B$29)*(C29/($P$29-$B$29)*(100+$C$30)/200+D29/($P$29-$B$29)*(100+$D$30)/200*$C$30/100+E29/($P$29-$B$29)*(100+$E$30)/200*$D$30/100*$C$30/100+F29/($P$29-$B$29)*(100+$F$30)/200*$E$30/100*$D$30/100*$C$30/100+G29/($P$29-$B$29)*(100+$G$30)/200*$F$30/100*$E$30/100*$D$30/100*$C$30/100+H29/($P$29-$B$29)*(100+$H$30)/200*$G$30/100*$F$30/100*$E$30/100*$D$30/100*$C$30/100+I29/($P$29-$B$29)*(100+$I$30)/200*$H$30/100*$G$30/100*$F$30/100*$E$30/100*$D$30/100*$C$30/100+J29/($P$29-$B$29)*(100+$J$30)/200*$I$30/100*$H$30/100*$G$30/100*$F$30/100*$E$30/100*$D$30/100*$C$30/100+K29/($P$29-$B$29)*(100+$K$30)/200*$J$30/100*$I$30/100*$H$30/100*$G$30/100*$F$30/100*$E$30/100*$D$30/100*$C$30/100+L29/($P$29-$B$29)*(100+$L$30)/200*$K$30/100*$J$30/100*$I$30/100*$H$30/100*$G$30/100*$F$30/100*$E$30/100*$D$30/100*$C$30/100+M29/($P$29-$B$29)*(100+$M$30)/200*$L$30/100*$K$30/100*$J$30/100*$I$30/100*$H$30/100*$G$30/100*$F$30/100*$E$30/100*$D$30/100*$C$30/100+N29/($P$29-$B$29)*(100+$N$30)/200*$M$30/100*$L$30/100*$K$30/100*$J$30/100*$I$30/100*$H$30/100*$G$30/100*$F$30/100*$E$30/100*$D$30/100*$C$30/100+O29/($P$29-$B$29)*(100+$O$30)/200*$N$30/100*$M$30/100*$L$30/100*$K$30/100*$J$30/100*$I$30/100*$H$30/100*$G$30/100*$F$30/100*$E$30/100*$D$30/100*$C$30/100)</f>
        <v>0</v>
      </c>
      <c r="H11" s="131"/>
      <c r="I11" s="650"/>
      <c r="J11" s="650"/>
      <c r="K11" s="211"/>
      <c r="L11" s="213"/>
      <c r="M11" s="213"/>
      <c r="N11" s="213"/>
      <c r="O11" s="129"/>
      <c r="P11" s="129"/>
    </row>
    <row r="12" spans="1:16" ht="20.100000000000001" customHeight="1">
      <c r="A12" s="651" t="s">
        <v>149</v>
      </c>
      <c r="B12" s="652"/>
      <c r="C12" s="652"/>
      <c r="D12" s="652"/>
      <c r="E12" s="652"/>
      <c r="F12" s="653"/>
      <c r="G12" s="140">
        <f>G11-G6</f>
        <v>-685851711.60000014</v>
      </c>
      <c r="H12" s="131"/>
      <c r="I12" s="654"/>
      <c r="J12" s="655"/>
      <c r="K12" s="214"/>
      <c r="L12" s="131"/>
      <c r="M12" s="131"/>
      <c r="N12" s="131"/>
      <c r="O12" s="129"/>
      <c r="P12" s="129"/>
    </row>
    <row r="13" spans="1:16" ht="6.75" customHeight="1">
      <c r="A13" s="141"/>
      <c r="B13" s="141"/>
      <c r="C13" s="142"/>
      <c r="D13" s="17"/>
      <c r="E13" s="143"/>
      <c r="F13" s="136"/>
      <c r="G13" s="133"/>
      <c r="H13" s="131"/>
      <c r="I13" s="131"/>
      <c r="J13" s="131"/>
      <c r="K13" s="129"/>
      <c r="L13" s="129"/>
      <c r="M13" s="129"/>
      <c r="N13" s="129"/>
      <c r="O13" s="129"/>
      <c r="P13" s="129"/>
    </row>
    <row r="14" spans="1:16" ht="6.75" customHeight="1">
      <c r="A14" s="646"/>
      <c r="B14" s="646"/>
      <c r="C14" s="646"/>
      <c r="D14" s="646"/>
      <c r="E14" s="646"/>
      <c r="F14" s="646"/>
      <c r="G14" s="646"/>
      <c r="H14" s="646"/>
      <c r="I14" s="646"/>
      <c r="J14" s="646"/>
      <c r="K14" s="646"/>
      <c r="L14" s="646"/>
      <c r="M14" s="646"/>
      <c r="N14" s="646"/>
      <c r="O14" s="646"/>
      <c r="P14" s="646"/>
    </row>
    <row r="15" spans="1:16" ht="20.25" customHeight="1">
      <c r="A15" s="144" t="s">
        <v>150</v>
      </c>
      <c r="B15" s="141"/>
      <c r="C15" s="142"/>
      <c r="D15" s="142"/>
      <c r="E15" s="143"/>
      <c r="F15" s="143"/>
      <c r="G15" s="129"/>
      <c r="H15" s="129"/>
      <c r="I15" s="129"/>
      <c r="J15" s="129"/>
      <c r="K15" s="129"/>
      <c r="L15" s="129"/>
      <c r="M15" s="129"/>
      <c r="N15" s="129"/>
      <c r="O15" s="129"/>
      <c r="P15" s="129"/>
    </row>
    <row r="16" spans="1:16" ht="7.5" customHeight="1" thickBot="1">
      <c r="A16" s="129"/>
      <c r="B16" s="129"/>
      <c r="C16" s="143"/>
      <c r="D16" s="143"/>
      <c r="E16" s="143"/>
      <c r="F16" s="143"/>
      <c r="G16" s="129"/>
      <c r="H16" s="129"/>
      <c r="I16" s="129"/>
      <c r="J16" s="129"/>
      <c r="K16" s="129"/>
      <c r="L16" s="129"/>
      <c r="M16" s="129"/>
      <c r="N16" s="129"/>
      <c r="O16" s="129"/>
      <c r="P16" s="129"/>
    </row>
    <row r="17" spans="1:16" ht="19.5" customHeight="1">
      <c r="A17" s="145" t="s">
        <v>151</v>
      </c>
      <c r="B17" s="146" t="s">
        <v>186</v>
      </c>
      <c r="C17" s="147">
        <v>2018</v>
      </c>
      <c r="D17" s="147">
        <v>2019</v>
      </c>
      <c r="E17" s="147">
        <v>2020</v>
      </c>
      <c r="F17" s="147">
        <v>2021</v>
      </c>
      <c r="G17" s="148">
        <v>2022</v>
      </c>
      <c r="H17" s="148">
        <v>2023</v>
      </c>
      <c r="I17" s="148">
        <v>2024</v>
      </c>
      <c r="J17" s="148">
        <v>2025</v>
      </c>
      <c r="K17" s="148">
        <v>2026</v>
      </c>
      <c r="L17" s="148">
        <v>2027</v>
      </c>
      <c r="M17" s="148">
        <v>2028</v>
      </c>
      <c r="N17" s="148">
        <v>2029</v>
      </c>
      <c r="O17" s="148">
        <v>2030</v>
      </c>
      <c r="P17" s="149" t="s">
        <v>152</v>
      </c>
    </row>
    <row r="18" spans="1:16" ht="15" customHeight="1">
      <c r="A18" s="150" t="s">
        <v>8</v>
      </c>
      <c r="B18" s="151"/>
      <c r="C18" s="152">
        <f>IF(C$17='Прогнозная стоимость РСС ИП НС'!$C$4,1,0)</f>
        <v>0</v>
      </c>
      <c r="D18" s="152">
        <f>IF(D$17='Прогнозная стоимость РСС ИП НС'!$C$4,1,0)</f>
        <v>0</v>
      </c>
      <c r="E18" s="152">
        <f>IF(E$17='Прогнозная стоимость РСС ИП НС'!$C$4,1,0)</f>
        <v>0</v>
      </c>
      <c r="F18" s="152">
        <f>IF(F$17='Прогнозная стоимость РСС ИП НС'!$C$4,1,0)</f>
        <v>0</v>
      </c>
      <c r="G18" s="152">
        <f>IF(G$17='Прогнозная стоимость РСС ИП НС'!$C$4,1,0)</f>
        <v>0</v>
      </c>
      <c r="H18" s="152">
        <f>IF(H$17='Прогнозная стоимость РСС ИП НС'!$C$4,1,0)</f>
        <v>0</v>
      </c>
      <c r="I18" s="152">
        <f>IF(I$17='Прогнозная стоимость РСС ИП НС'!$C$4,1,0)</f>
        <v>0</v>
      </c>
      <c r="J18" s="152">
        <f>IF(J$17='Прогнозная стоимость РСС ИП НС'!$C$4,1,0)</f>
        <v>0</v>
      </c>
      <c r="K18" s="152">
        <f>IF(K$17='Прогнозная стоимость РСС ИП НС'!$C$4,1,0)</f>
        <v>0</v>
      </c>
      <c r="L18" s="152">
        <f>IF(L$17='Прогнозная стоимость РСС ИП НС'!$C$4,1,0)</f>
        <v>0</v>
      </c>
      <c r="M18" s="152">
        <f>IF(M$17='Прогнозная стоимость РСС ИП НС'!$C$4,1,0)</f>
        <v>0</v>
      </c>
      <c r="N18" s="152">
        <f>IF(N$17='Прогнозная стоимость РСС ИП НС'!$C$4,1,0)</f>
        <v>0</v>
      </c>
      <c r="O18" s="152">
        <f>IF(O$17='Прогнозная стоимость РСС ИП НС'!$C$4,1,0)</f>
        <v>0</v>
      </c>
      <c r="P18" s="153">
        <f>SUM(C18:O18)</f>
        <v>0</v>
      </c>
    </row>
    <row r="19" spans="1:16" ht="15.75">
      <c r="A19" s="150" t="s">
        <v>21</v>
      </c>
      <c r="B19" s="151"/>
      <c r="C19" s="152">
        <f>IF(C$17='Прогнозная стоимость РСС ИП НС'!$C$5,1,0)</f>
        <v>0</v>
      </c>
      <c r="D19" s="152">
        <f>IF(D$17='Прогнозная стоимость РСС ИП НС'!$C$5,1,0)</f>
        <v>0</v>
      </c>
      <c r="E19" s="152">
        <f>IF(E$17='Прогнозная стоимость РСС ИП НС'!$C$5,1,0)</f>
        <v>0</v>
      </c>
      <c r="F19" s="152">
        <f>IF(F$17='Прогнозная стоимость РСС ИП НС'!$C$5,1,0)</f>
        <v>0</v>
      </c>
      <c r="G19" s="152">
        <f>IF(G$17='Прогнозная стоимость РСС ИП НС'!$C$5,1,0)</f>
        <v>0</v>
      </c>
      <c r="H19" s="152">
        <f>IF(H$17='Прогнозная стоимость РСС ИП НС'!$C$5,1,0)</f>
        <v>0</v>
      </c>
      <c r="I19" s="152">
        <f>IF(I$17='Прогнозная стоимость РСС ИП НС'!$C$5,1,0)</f>
        <v>1</v>
      </c>
      <c r="J19" s="152">
        <f>IF(J$17='Прогнозная стоимость РСС ИП НС'!$C$5,1,0)</f>
        <v>0</v>
      </c>
      <c r="K19" s="152">
        <f>IF(K$17='Прогнозная стоимость РСС ИП НС'!$C$5,1,0)</f>
        <v>0</v>
      </c>
      <c r="L19" s="152">
        <f>IF(L$17='Прогнозная стоимость РСС ИП НС'!$C$5,1,0)</f>
        <v>0</v>
      </c>
      <c r="M19" s="152">
        <f>IF(M$17='Прогнозная стоимость РСС ИП НС'!$C$5,1,0)</f>
        <v>0</v>
      </c>
      <c r="N19" s="152">
        <f>IF(N$17='Прогнозная стоимость РСС ИП НС'!$C$5,1,0)</f>
        <v>0</v>
      </c>
      <c r="O19" s="152">
        <f>IF(O$17='Прогнозная стоимость РСС ИП НС'!$C$5,1,0)</f>
        <v>0</v>
      </c>
      <c r="P19" s="153">
        <f t="shared" ref="P19:P25" si="0">SUM(C19:O19)</f>
        <v>1</v>
      </c>
    </row>
    <row r="20" spans="1:16" ht="15.75">
      <c r="A20" s="150" t="s">
        <v>22</v>
      </c>
      <c r="B20" s="151"/>
      <c r="C20" s="152">
        <f>IF(C$17='Прогнозная стоимость РСС ИП НС'!$C$5,1,0)</f>
        <v>0</v>
      </c>
      <c r="D20" s="152">
        <f>IF(D$17='Прогнозная стоимость РСС ИП НС'!$C$5,1,0)</f>
        <v>0</v>
      </c>
      <c r="E20" s="152">
        <f>IF(E$17='Прогнозная стоимость РСС ИП НС'!$C$5,1,0)</f>
        <v>0</v>
      </c>
      <c r="F20" s="152">
        <f>IF(F$17='Прогнозная стоимость РСС ИП НС'!$C$5,1,0)</f>
        <v>0</v>
      </c>
      <c r="G20" s="152">
        <f>IF(G$17='Прогнозная стоимость РСС ИП НС'!$C$5,1,0)</f>
        <v>0</v>
      </c>
      <c r="H20" s="152">
        <f>IF(H$17='Прогнозная стоимость РСС ИП НС'!$C$5,1,0)</f>
        <v>0</v>
      </c>
      <c r="I20" s="152">
        <f>IF(I$17='Прогнозная стоимость РСС ИП НС'!$C$5,1,0)</f>
        <v>1</v>
      </c>
      <c r="J20" s="152">
        <f>IF(J$17='Прогнозная стоимость РСС ИП НС'!$C$5,1,0)</f>
        <v>0</v>
      </c>
      <c r="K20" s="152">
        <f>IF(K$17='Прогнозная стоимость РСС ИП НС'!$C$5,1,0)</f>
        <v>0</v>
      </c>
      <c r="L20" s="152">
        <f>IF(L$17='Прогнозная стоимость РСС ИП НС'!$C$5,1,0)</f>
        <v>0</v>
      </c>
      <c r="M20" s="152">
        <f>IF(M$17='Прогнозная стоимость РСС ИП НС'!$C$5,1,0)</f>
        <v>0</v>
      </c>
      <c r="N20" s="152">
        <f>IF(N$17='Прогнозная стоимость РСС ИП НС'!$C$5,1,0)</f>
        <v>0</v>
      </c>
      <c r="O20" s="152">
        <f>IF(O$17='Прогнозная стоимость РСС ИП НС'!$C$5,1,0)</f>
        <v>0</v>
      </c>
      <c r="P20" s="153">
        <f t="shared" si="0"/>
        <v>1</v>
      </c>
    </row>
    <row r="21" spans="1:16" ht="15.75">
      <c r="A21" s="150" t="s">
        <v>23</v>
      </c>
      <c r="B21" s="151"/>
      <c r="C21" s="152">
        <f>IF(C$17='Прогнозная стоимость РСС ИП НС'!$C$5,1,0)</f>
        <v>0</v>
      </c>
      <c r="D21" s="152">
        <f>IF(D$17='Прогнозная стоимость РСС ИП НС'!$C$5,1,0)</f>
        <v>0</v>
      </c>
      <c r="E21" s="152">
        <f>IF(E$17='Прогнозная стоимость РСС ИП НС'!$C$5,1,0)</f>
        <v>0</v>
      </c>
      <c r="F21" s="152">
        <f>IF(F$17='Прогнозная стоимость РСС ИП НС'!$C$5,1,0)</f>
        <v>0</v>
      </c>
      <c r="G21" s="152">
        <f>IF(G$17='Прогнозная стоимость РСС ИП НС'!$C$5,1,0)</f>
        <v>0</v>
      </c>
      <c r="H21" s="152">
        <f>IF(H$17='Прогнозная стоимость РСС ИП НС'!$C$5,1,0)</f>
        <v>0</v>
      </c>
      <c r="I21" s="152">
        <f>IF(I$17='Прогнозная стоимость РСС ИП НС'!$C$5,1,0)</f>
        <v>1</v>
      </c>
      <c r="J21" s="152">
        <f>IF(J$17='Прогнозная стоимость РСС ИП НС'!$C$5,1,0)</f>
        <v>0</v>
      </c>
      <c r="K21" s="152">
        <f>IF(K$17='Прогнозная стоимость РСС ИП НС'!$C$5,1,0)</f>
        <v>0</v>
      </c>
      <c r="L21" s="152">
        <f>IF(L$17='Прогнозная стоимость РСС ИП НС'!$C$5,1,0)</f>
        <v>0</v>
      </c>
      <c r="M21" s="152">
        <f>IF(M$17='Прогнозная стоимость РСС ИП НС'!$C$5,1,0)</f>
        <v>0</v>
      </c>
      <c r="N21" s="152">
        <f>IF(N$17='Прогнозная стоимость РСС ИП НС'!$C$5,1,0)</f>
        <v>0</v>
      </c>
      <c r="O21" s="152">
        <f>IF(O$17='Прогнозная стоимость РСС ИП НС'!$C$5,1,0)</f>
        <v>0</v>
      </c>
      <c r="P21" s="153">
        <f t="shared" si="0"/>
        <v>1</v>
      </c>
    </row>
    <row r="22" spans="1:16" ht="15.75">
      <c r="A22" s="150" t="s">
        <v>24</v>
      </c>
      <c r="B22" s="151"/>
      <c r="C22" s="152">
        <f>IF(C$17='Прогнозная стоимость РСС ИП НС'!$C$5,1,0)</f>
        <v>0</v>
      </c>
      <c r="D22" s="152">
        <f>IF(D$17='Прогнозная стоимость РСС ИП НС'!$C$5,1,0)</f>
        <v>0</v>
      </c>
      <c r="E22" s="152">
        <f>IF(E$17='Прогнозная стоимость РСС ИП НС'!$C$5,1,0)</f>
        <v>0</v>
      </c>
      <c r="F22" s="152">
        <f>IF(F$17='Прогнозная стоимость РСС ИП НС'!$C$5,1,0)</f>
        <v>0</v>
      </c>
      <c r="G22" s="152">
        <f>IF(G$17='Прогнозная стоимость РСС ИП НС'!$C$5,1,0)</f>
        <v>0</v>
      </c>
      <c r="H22" s="152">
        <f>IF(H$17='Прогнозная стоимость РСС ИП НС'!$C$5,1,0)</f>
        <v>0</v>
      </c>
      <c r="I22" s="152">
        <f>IF(I$17='Прогнозная стоимость РСС ИП НС'!$C$5,1,0)</f>
        <v>1</v>
      </c>
      <c r="J22" s="152">
        <f>IF(J$17='Прогнозная стоимость РСС ИП НС'!$C$5,1,0)</f>
        <v>0</v>
      </c>
      <c r="K22" s="152">
        <f>IF(K$17='Прогнозная стоимость РСС ИП НС'!$C$5,1,0)</f>
        <v>0</v>
      </c>
      <c r="L22" s="152">
        <f>IF(L$17='Прогнозная стоимость РСС ИП НС'!$C$5,1,0)</f>
        <v>0</v>
      </c>
      <c r="M22" s="152">
        <f>IF(M$17='Прогнозная стоимость РСС ИП НС'!$C$5,1,0)</f>
        <v>0</v>
      </c>
      <c r="N22" s="152">
        <f>IF(N$17='Прогнозная стоимость РСС ИП НС'!$C$5,1,0)</f>
        <v>0</v>
      </c>
      <c r="O22" s="152">
        <f>IF(O$17='Прогнозная стоимость РСС ИП НС'!$C$5,1,0)</f>
        <v>0</v>
      </c>
      <c r="P22" s="153">
        <f t="shared" si="0"/>
        <v>1</v>
      </c>
    </row>
    <row r="23" spans="1:16" ht="15.75">
      <c r="A23" s="150" t="s">
        <v>15</v>
      </c>
      <c r="B23" s="151"/>
      <c r="C23" s="152">
        <f>IF(C$17='Прогнозная стоимость РСС ИП НС'!$C$5,1,0)</f>
        <v>0</v>
      </c>
      <c r="D23" s="152">
        <f>IF(D$17='Прогнозная стоимость РСС ИП НС'!$C$5,1,0)</f>
        <v>0</v>
      </c>
      <c r="E23" s="152">
        <f>IF(E$17='Прогнозная стоимость РСС ИП НС'!$C$5,1,0)</f>
        <v>0</v>
      </c>
      <c r="F23" s="152">
        <f>IF(F$17='Прогнозная стоимость РСС ИП НС'!$C$5,1,0)</f>
        <v>0</v>
      </c>
      <c r="G23" s="152">
        <f>IF(G$17='Прогнозная стоимость РСС ИП НС'!$C$5,1,0)</f>
        <v>0</v>
      </c>
      <c r="H23" s="152">
        <f>IF(H$17='Прогнозная стоимость РСС ИП НС'!$C$5,1,0)</f>
        <v>0</v>
      </c>
      <c r="I23" s="152">
        <f>IF(I$17='Прогнозная стоимость РСС ИП НС'!$C$5,1,0)</f>
        <v>1</v>
      </c>
      <c r="J23" s="152">
        <f>IF(J$17='Прогнозная стоимость РСС ИП НС'!$C$5,1,0)</f>
        <v>0</v>
      </c>
      <c r="K23" s="152">
        <f>IF(K$17='Прогнозная стоимость РСС ИП НС'!$C$5,1,0)</f>
        <v>0</v>
      </c>
      <c r="L23" s="152">
        <f>IF(L$17='Прогнозная стоимость РСС ИП НС'!$C$5,1,0)</f>
        <v>0</v>
      </c>
      <c r="M23" s="152">
        <f>IF(M$17='Прогнозная стоимость РСС ИП НС'!$C$5,1,0)</f>
        <v>0</v>
      </c>
      <c r="N23" s="152">
        <f>IF(N$17='Прогнозная стоимость РСС ИП НС'!$C$5,1,0)</f>
        <v>0</v>
      </c>
      <c r="O23" s="152">
        <f>IF(O$17='Прогнозная стоимость РСС ИП НС'!$C$5,1,0)</f>
        <v>0</v>
      </c>
      <c r="P23" s="153">
        <f t="shared" si="0"/>
        <v>1</v>
      </c>
    </row>
    <row r="24" spans="1:16" ht="15.75">
      <c r="A24" s="150" t="s">
        <v>16</v>
      </c>
      <c r="B24" s="151"/>
      <c r="C24" s="152">
        <f>IF(C$17='Прогнозная стоимость РСС ИП НС'!$C$5,1,0)</f>
        <v>0</v>
      </c>
      <c r="D24" s="152">
        <f>IF(D$17='Прогнозная стоимость РСС ИП НС'!$C$5,1,0)</f>
        <v>0</v>
      </c>
      <c r="E24" s="152">
        <f>IF(E$17='Прогнозная стоимость РСС ИП НС'!$C$5,1,0)</f>
        <v>0</v>
      </c>
      <c r="F24" s="152">
        <f>IF(F$17='Прогнозная стоимость РСС ИП НС'!$C$5,1,0)</f>
        <v>0</v>
      </c>
      <c r="G24" s="152">
        <f>IF(G$17='Прогнозная стоимость РСС ИП НС'!$C$5,1,0)</f>
        <v>0</v>
      </c>
      <c r="H24" s="152">
        <f>IF(H$17='Прогнозная стоимость РСС ИП НС'!$C$5,1,0)</f>
        <v>0</v>
      </c>
      <c r="I24" s="152">
        <f>IF(I$17='Прогнозная стоимость РСС ИП НС'!$C$5,1,0)</f>
        <v>1</v>
      </c>
      <c r="J24" s="152">
        <f>IF(J$17='Прогнозная стоимость РСС ИП НС'!$C$5,1,0)</f>
        <v>0</v>
      </c>
      <c r="K24" s="152">
        <f>IF(K$17='Прогнозная стоимость РСС ИП НС'!$C$5,1,0)</f>
        <v>0</v>
      </c>
      <c r="L24" s="152">
        <f>IF(L$17='Прогнозная стоимость РСС ИП НС'!$C$5,1,0)</f>
        <v>0</v>
      </c>
      <c r="M24" s="152">
        <f>IF(M$17='Прогнозная стоимость РСС ИП НС'!$C$5,1,0)</f>
        <v>0</v>
      </c>
      <c r="N24" s="152">
        <f>IF(N$17='Прогнозная стоимость РСС ИП НС'!$C$5,1,0)</f>
        <v>0</v>
      </c>
      <c r="O24" s="152">
        <f>IF(O$17='Прогнозная стоимость РСС ИП НС'!$C$5,1,0)</f>
        <v>0</v>
      </c>
      <c r="P24" s="153">
        <f t="shared" si="0"/>
        <v>1</v>
      </c>
    </row>
    <row r="25" spans="1:16" ht="16.5" thickBot="1">
      <c r="A25" s="154" t="s">
        <v>25</v>
      </c>
      <c r="B25" s="155"/>
      <c r="C25" s="152">
        <f>IF(C$17='Прогнозная стоимость РСС ИП НС'!$C$5,1,0)</f>
        <v>0</v>
      </c>
      <c r="D25" s="152">
        <f>IF(D$17='Прогнозная стоимость РСС ИП НС'!$C$5,1,0)</f>
        <v>0</v>
      </c>
      <c r="E25" s="152">
        <f>IF(E$17='Прогнозная стоимость РСС ИП НС'!$C$5,1,0)</f>
        <v>0</v>
      </c>
      <c r="F25" s="152">
        <f>IF(F$17='Прогнозная стоимость РСС ИП НС'!$C$5,1,0)</f>
        <v>0</v>
      </c>
      <c r="G25" s="152">
        <f>IF(G$17='Прогнозная стоимость РСС ИП НС'!$C$5,1,0)</f>
        <v>0</v>
      </c>
      <c r="H25" s="152">
        <f>IF(H$17='Прогнозная стоимость РСС ИП НС'!$C$5,1,0)</f>
        <v>0</v>
      </c>
      <c r="I25" s="152">
        <f>IF(I$17='Прогнозная стоимость РСС ИП НС'!$C$5,1,0)</f>
        <v>1</v>
      </c>
      <c r="J25" s="152">
        <f>IF(J$17='Прогнозная стоимость РСС ИП НС'!$C$5,1,0)</f>
        <v>0</v>
      </c>
      <c r="K25" s="152">
        <f>IF(K$17='Прогнозная стоимость РСС ИП НС'!$C$5,1,0)</f>
        <v>0</v>
      </c>
      <c r="L25" s="152">
        <f>IF(L$17='Прогнозная стоимость РСС ИП НС'!$C$5,1,0)</f>
        <v>0</v>
      </c>
      <c r="M25" s="152">
        <f>IF(M$17='Прогнозная стоимость РСС ИП НС'!$C$5,1,0)</f>
        <v>0</v>
      </c>
      <c r="N25" s="152">
        <f>IF(N$17='Прогнозная стоимость РСС ИП НС'!$C$5,1,0)</f>
        <v>0</v>
      </c>
      <c r="O25" s="152">
        <f>IF(O$17='Прогнозная стоимость РСС ИП НС'!$C$5,1,0)</f>
        <v>0</v>
      </c>
      <c r="P25" s="153">
        <f t="shared" si="0"/>
        <v>1</v>
      </c>
    </row>
    <row r="26" spans="1:16" ht="18.75" customHeight="1" thickBot="1">
      <c r="A26" s="156" t="s">
        <v>153</v>
      </c>
      <c r="B26" s="157"/>
      <c r="C26" s="158">
        <f>(C18*'Прогнозная стоимость РСС ИП НС'!$L$10+C19*'Прогнозная стоимость РСС ИП НС'!$L$11+C20*'Прогнозная стоимость РСС ИП НС'!$L$12+C21*'Прогнозная стоимость РСС ИП НС'!$L$13+C22*'Прогнозная стоимость РСС ИП НС'!$L$14+C23*'Прогнозная стоимость РСС ИП НС'!$L$15+C24*'Прогнозная стоимость РСС ИП НС'!$L$16+C25*'Прогнозная стоимость РСС ИП НС'!$L$17)/'Прогнозная стоимость РСС ИП НС'!$L$18</f>
        <v>0</v>
      </c>
      <c r="D26" s="158">
        <f>(D18*'Прогнозная стоимость РСС ИП НС'!$L$10+D19*'Прогнозная стоимость РСС ИП НС'!$L$11+D20*'Прогнозная стоимость РСС ИП НС'!$L$12+D21*'Прогнозная стоимость РСС ИП НС'!$L$13+D22*'Прогнозная стоимость РСС ИП НС'!$L$14+D23*'Прогнозная стоимость РСС ИП НС'!$L$15+D24*'Прогнозная стоимость РСС ИП НС'!$L$16+D25*'Прогнозная стоимость РСС ИП НС'!$L$17)/'Прогнозная стоимость РСС ИП НС'!$L$18</f>
        <v>0</v>
      </c>
      <c r="E26" s="158">
        <f>(E18*'Прогнозная стоимость РСС ИП НС'!$L$10+E19*'Прогнозная стоимость РСС ИП НС'!$L$11+E20*'Прогнозная стоимость РСС ИП НС'!$L$12+E21*'Прогнозная стоимость РСС ИП НС'!$L$13+E22*'Прогнозная стоимость РСС ИП НС'!$L$14+E23*'Прогнозная стоимость РСС ИП НС'!$L$15+E24*'Прогнозная стоимость РСС ИП НС'!$L$16+E25*'Прогнозная стоимость РСС ИП НС'!$L$17)/'Прогнозная стоимость РСС ИП НС'!$L$18</f>
        <v>0</v>
      </c>
      <c r="F26" s="158">
        <f>(F18*'Прогнозная стоимость РСС ИП НС'!$L$10+F19*'Прогнозная стоимость РСС ИП НС'!$L$11+F20*'Прогнозная стоимость РСС ИП НС'!$L$12+F21*'Прогнозная стоимость РСС ИП НС'!$L$13+F22*'Прогнозная стоимость РСС ИП НС'!$L$14+F23*'Прогнозная стоимость РСС ИП НС'!$L$15+F24*'Прогнозная стоимость РСС ИП НС'!$L$16+F25*'Прогнозная стоимость РСС ИП НС'!$L$17)/'Прогнозная стоимость РСС ИП НС'!$L$18</f>
        <v>0</v>
      </c>
      <c r="G26" s="158">
        <f>(G18*'Прогнозная стоимость РСС ИП НС'!$L$10+G19*'Прогнозная стоимость РСС ИП НС'!$L$11+G20*'Прогнозная стоимость РСС ИП НС'!$L$12+G21*'Прогнозная стоимость РСС ИП НС'!$L$13+G22*'Прогнозная стоимость РСС ИП НС'!$L$14+G23*'Прогнозная стоимость РСС ИП НС'!$L$15+G24*'Прогнозная стоимость РСС ИП НС'!$L$16+G25*'Прогнозная стоимость РСС ИП НС'!$L$17)/'Прогнозная стоимость РСС ИП НС'!$L$18</f>
        <v>0</v>
      </c>
      <c r="H26" s="158">
        <f>(H18*'Прогнозная стоимость РСС ИП НС'!$L$10+H19*'Прогнозная стоимость РСС ИП НС'!$L$11+H20*'Прогнозная стоимость РСС ИП НС'!$L$12+H21*'Прогнозная стоимость РСС ИП НС'!$L$13+H22*'Прогнозная стоимость РСС ИП НС'!$L$14+H23*'Прогнозная стоимость РСС ИП НС'!$L$15+H24*'Прогнозная стоимость РСС ИП НС'!$L$16+H25*'Прогнозная стоимость РСС ИП НС'!$L$17)/'Прогнозная стоимость РСС ИП НС'!$L$18</f>
        <v>0</v>
      </c>
      <c r="I26" s="158">
        <f>(I18*'Прогнозная стоимость РСС ИП НС'!$L$10+I19*'Прогнозная стоимость РСС ИП НС'!$L$11+I20*'Прогнозная стоимость РСС ИП НС'!$L$12+I21*'Прогнозная стоимость РСС ИП НС'!$L$13+I22*'Прогнозная стоимость РСС ИП НС'!$L$14+I23*'Прогнозная стоимость РСС ИП НС'!$L$15+I24*'Прогнозная стоимость РСС ИП НС'!$L$16+I25*'Прогнозная стоимость РСС ИП НС'!$L$17)/'Прогнозная стоимость РСС ИП НС'!$L$18</f>
        <v>0.93377712766795695</v>
      </c>
      <c r="J26" s="158">
        <f>(J18*'Прогнозная стоимость РСС ИП НС'!$L$10+J19*'Прогнозная стоимость РСС ИП НС'!$L$11+J20*'Прогнозная стоимость РСС ИП НС'!$L$12+J21*'Прогнозная стоимость РСС ИП НС'!$L$13+J22*'Прогнозная стоимость РСС ИП НС'!$L$14+J23*'Прогнозная стоимость РСС ИП НС'!$L$15+J24*'Прогнозная стоимость РСС ИП НС'!$L$16+J25*'Прогнозная стоимость РСС ИП НС'!$L$17)/'Прогнозная стоимость РСС ИП НС'!$L$18</f>
        <v>0</v>
      </c>
      <c r="K26" s="158">
        <f>(K18*'Прогнозная стоимость РСС ИП НС'!$L$10+K19*'Прогнозная стоимость РСС ИП НС'!$L$11+K20*'Прогнозная стоимость РСС ИП НС'!$L$12+K21*'Прогнозная стоимость РСС ИП НС'!$L$13+K22*'Прогнозная стоимость РСС ИП НС'!$L$14+K23*'Прогнозная стоимость РСС ИП НС'!$L$15+K24*'Прогнозная стоимость РСС ИП НС'!$L$16+K25*'Прогнозная стоимость РСС ИП НС'!$L$17)/'Прогнозная стоимость РСС ИП НС'!$L$18</f>
        <v>0</v>
      </c>
      <c r="L26" s="158">
        <f>(L18*'Прогнозная стоимость РСС ИП НС'!$L$10+L19*'Прогнозная стоимость РСС ИП НС'!$L$11+L20*'Прогнозная стоимость РСС ИП НС'!$L$12+L21*'Прогнозная стоимость РСС ИП НС'!$L$13+L22*'Прогнозная стоимость РСС ИП НС'!$L$14+L23*'Прогнозная стоимость РСС ИП НС'!$L$15+L24*'Прогнозная стоимость РСС ИП НС'!$L$16+L25*'Прогнозная стоимость РСС ИП НС'!$L$17)/'Прогнозная стоимость РСС ИП НС'!$L$18</f>
        <v>0</v>
      </c>
      <c r="M26" s="158">
        <f>(M18*'Прогнозная стоимость РСС ИП НС'!$L$10+M19*'Прогнозная стоимость РСС ИП НС'!$L$11+M20*'Прогнозная стоимость РСС ИП НС'!$L$12+M21*'Прогнозная стоимость РСС ИП НС'!$L$13+M22*'Прогнозная стоимость РСС ИП НС'!$L$14+M23*'Прогнозная стоимость РСС ИП НС'!$L$15+M24*'Прогнозная стоимость РСС ИП НС'!$L$16+M25*'Прогнозная стоимость РСС ИП НС'!$L$17)/'Прогнозная стоимость РСС ИП НС'!$L$18</f>
        <v>0</v>
      </c>
      <c r="N26" s="158">
        <f>(N18*'Прогнозная стоимость РСС ИП НС'!$L$10+N19*'Прогнозная стоимость РСС ИП НС'!$L$11+N20*'Прогнозная стоимость РСС ИП НС'!$L$12+N21*'Прогнозная стоимость РСС ИП НС'!$L$13+N22*'Прогнозная стоимость РСС ИП НС'!$L$14+N23*'Прогнозная стоимость РСС ИП НС'!$L$15+N24*'Прогнозная стоимость РСС ИП НС'!$L$16+N25*'Прогнозная стоимость РСС ИП НС'!$L$17)/'Прогнозная стоимость РСС ИП НС'!$L$18</f>
        <v>0</v>
      </c>
      <c r="O26" s="158">
        <f>(O18*'Прогнозная стоимость РСС ИП НС'!$L$10+O19*'Прогнозная стоимость РСС ИП НС'!$L$11+O20*'Прогнозная стоимость РСС ИП НС'!$L$12+O21*'Прогнозная стоимость РСС ИП НС'!$L$13+O22*'Прогнозная стоимость РСС ИП НС'!$L$14+O23*'Прогнозная стоимость РСС ИП НС'!$L$15+O24*'Прогнозная стоимость РСС ИП НС'!$L$16+O25*'Прогнозная стоимость РСС ИП НС'!$L$17)/'Прогнозная стоимость РСС ИП НС'!$L$18</f>
        <v>0</v>
      </c>
      <c r="P26" s="159">
        <f>SUM(C26:O26)</f>
        <v>0.93377712766795695</v>
      </c>
    </row>
    <row r="27" spans="1:16" ht="12.75" customHeight="1">
      <c r="A27" s="141"/>
      <c r="B27" s="141"/>
      <c r="C27" s="142"/>
      <c r="D27" s="142"/>
      <c r="E27" s="142"/>
      <c r="F27" s="142"/>
      <c r="G27" s="141"/>
      <c r="H27" s="141"/>
      <c r="I27" s="141"/>
      <c r="J27" s="141"/>
      <c r="K27" s="141"/>
      <c r="L27" s="141"/>
      <c r="M27" s="141"/>
      <c r="N27" s="141"/>
      <c r="O27" s="141"/>
      <c r="P27" s="160"/>
    </row>
    <row r="28" spans="1:16" ht="27" customHeight="1">
      <c r="A28" s="161" t="s">
        <v>154</v>
      </c>
      <c r="B28" s="162" t="s">
        <v>186</v>
      </c>
      <c r="C28" s="163">
        <v>2018</v>
      </c>
      <c r="D28" s="163">
        <v>2019</v>
      </c>
      <c r="E28" s="163">
        <v>2020</v>
      </c>
      <c r="F28" s="163">
        <v>2021</v>
      </c>
      <c r="G28" s="164">
        <v>2022</v>
      </c>
      <c r="H28" s="164">
        <v>2023</v>
      </c>
      <c r="I28" s="164">
        <v>2024</v>
      </c>
      <c r="J28" s="164">
        <v>2025</v>
      </c>
      <c r="K28" s="164">
        <v>2026</v>
      </c>
      <c r="L28" s="164">
        <v>2027</v>
      </c>
      <c r="M28" s="164">
        <v>2028</v>
      </c>
      <c r="N28" s="164">
        <v>2029</v>
      </c>
      <c r="O28" s="164">
        <v>2030</v>
      </c>
      <c r="P28" s="165" t="s">
        <v>152</v>
      </c>
    </row>
    <row r="29" spans="1:16" ht="37.5" customHeight="1">
      <c r="A29" s="166" t="s">
        <v>155</v>
      </c>
      <c r="B29" s="167">
        <v>0</v>
      </c>
      <c r="C29" s="168">
        <f>((C18*'Прогнозная стоимость РСС ИП НС'!$L$10+C19*'Прогнозная стоимость РСС ИП НС'!$L$11+C20*'Прогнозная стоимость РСС ИП НС'!$L$12+'Контроль НС'!C21*'Прогнозная стоимость РСС ИП НС'!$L$13+'Контроль НС'!C22*'Прогнозная стоимость РСС ИП НС'!$L$14+'Контроль НС'!C23*'Прогнозная стоимость РСС ИП НС'!$L$15+'Контроль НС'!C24*'Прогнозная стоимость РСС ИП НС'!$L$16+'Контроль НС'!C25*'Прогнозная стоимость РСС ИП НС'!$L$17)*1000*1.2)</f>
        <v>0</v>
      </c>
      <c r="D29" s="168">
        <f>((D18*'Прогнозная стоимость РСС ИП НС'!$L$10+D19*'Прогнозная стоимость РСС ИП НС'!$L$11+D20*'Прогнозная стоимость РСС ИП НС'!$L$12+'Контроль НС'!D21*'Прогнозная стоимость РСС ИП НС'!$L$13+'Контроль НС'!D22*'Прогнозная стоимость РСС ИП НС'!$L$14+'Контроль НС'!D23*'Прогнозная стоимость РСС ИП НС'!$L$15+'Контроль НС'!D24*'Прогнозная стоимость РСС ИП НС'!$L$16+'Контроль НС'!D25*'Прогнозная стоимость РСС ИП НС'!$L$17)*1000*1.2)</f>
        <v>0</v>
      </c>
      <c r="E29" s="168">
        <f>((E18*'Прогнозная стоимость РСС ИП НС'!$L$10+E19*'Прогнозная стоимость РСС ИП НС'!$L$11+E20*'Прогнозная стоимость РСС ИП НС'!$L$12+'Контроль НС'!E21*'Прогнозная стоимость РСС ИП НС'!$L$13+'Контроль НС'!E22*'Прогнозная стоимость РСС ИП НС'!$L$14+'Контроль НС'!E23*'Прогнозная стоимость РСС ИП НС'!$L$15+'Контроль НС'!E24*'Прогнозная стоимость РСС ИП НС'!$L$16+'Контроль НС'!E25*'Прогнозная стоимость РСС ИП НС'!$L$17)*1000*1.2)</f>
        <v>0</v>
      </c>
      <c r="F29" s="168">
        <f>((F18*'Прогнозная стоимость РСС ИП НС'!$L$10+F19*'Прогнозная стоимость РСС ИП НС'!$L$11+F20*'Прогнозная стоимость РСС ИП НС'!$L$12+'Контроль НС'!F21*'Прогнозная стоимость РСС ИП НС'!$L$13+'Контроль НС'!F22*'Прогнозная стоимость РСС ИП НС'!$L$14+'Контроль НС'!F23*'Прогнозная стоимость РСС ИП НС'!$L$15+'Контроль НС'!F24*'Прогнозная стоимость РСС ИП НС'!$L$16+'Контроль НС'!F25*'Прогнозная стоимость РСС ИП НС'!$L$17)*1000*1.2)</f>
        <v>0</v>
      </c>
      <c r="G29" s="168">
        <f>((G18*'Прогнозная стоимость РСС ИП НС'!$L$10+G19*'Прогнозная стоимость РСС ИП НС'!$L$11+G20*'Прогнозная стоимость РСС ИП НС'!$L$12+'Контроль НС'!G21*'Прогнозная стоимость РСС ИП НС'!$L$13+'Контроль НС'!G22*'Прогнозная стоимость РСС ИП НС'!$L$14+'Контроль НС'!G23*'Прогнозная стоимость РСС ИП НС'!$L$15+'Контроль НС'!G24*'Прогнозная стоимость РСС ИП НС'!$L$16+'Контроль НС'!G25*'Прогнозная стоимость РСС ИП НС'!$L$17)*1000*1.2)</f>
        <v>0</v>
      </c>
      <c r="H29" s="168">
        <f>((H18*'Прогнозная стоимость РСС ИП НС'!$L$10+H19*'Прогнозная стоимость РСС ИП НС'!$L$11+H20*'Прогнозная стоимость РСС ИП НС'!$L$12+'Контроль НС'!H21*'Прогнозная стоимость РСС ИП НС'!$L$13+'Контроль НС'!H22*'Прогнозная стоимость РСС ИП НС'!$L$14+'Контроль НС'!H23*'Прогнозная стоимость РСС ИП НС'!$L$15+'Контроль НС'!H24*'Прогнозная стоимость РСС ИП НС'!$L$16+'Контроль НС'!H25*'Прогнозная стоимость РСС ИП НС'!$L$17)*1000*1.2)</f>
        <v>0</v>
      </c>
      <c r="I29" s="168">
        <f>((I18*'Прогнозная стоимость РСС ИП НС'!$L$10+I19*'Прогнозная стоимость РСС ИП НС'!$L$11+I20*'Прогнозная стоимость РСС ИП НС'!$L$12+'Контроль НС'!I21*'Прогнозная стоимость РСС ИП НС'!$L$13+'Контроль НС'!I22*'Прогнозная стоимость РСС ИП НС'!$L$14+'Контроль НС'!I23*'Прогнозная стоимость РСС ИП НС'!$L$15+'Контроль НС'!I24*'Прогнозная стоимость РСС ИП НС'!$L$16+'Контроль НС'!I25*'Прогнозная стоимость РСС ИП НС'!$L$17)*1000*1.2)</f>
        <v>640432641.26400006</v>
      </c>
      <c r="J29" s="168">
        <f>((J18*'Прогнозная стоимость РСС ИП НС'!$L$10+J19*'Прогнозная стоимость РСС ИП НС'!$L$11+J20*'Прогнозная стоимость РСС ИП НС'!$L$12+'Контроль НС'!J21*'Прогнозная стоимость РСС ИП НС'!$L$13+'Контроль НС'!J22*'Прогнозная стоимость РСС ИП НС'!$L$14+'Контроль НС'!J23*'Прогнозная стоимость РСС ИП НС'!$L$15+'Контроль НС'!J24*'Прогнозная стоимость РСС ИП НС'!$L$16+'Контроль НС'!J25*'Прогнозная стоимость РСС ИП НС'!$L$17)*1000*1.2)</f>
        <v>0</v>
      </c>
      <c r="K29" s="168">
        <f>((K18*'Прогнозная стоимость РСС ИП НС'!$L$10+K19*'Прогнозная стоимость РСС ИП НС'!$L$11+K20*'Прогнозная стоимость РСС ИП НС'!$L$12+'Контроль НС'!K21*'Прогнозная стоимость РСС ИП НС'!$L$13+'Контроль НС'!K22*'Прогнозная стоимость РСС ИП НС'!$L$14+'Контроль НС'!K23*'Прогнозная стоимость РСС ИП НС'!$L$15+'Контроль НС'!K24*'Прогнозная стоимость РСС ИП НС'!$L$16+'Контроль НС'!K25*'Прогнозная стоимость РСС ИП НС'!$L$17)*1000*1.2)</f>
        <v>0</v>
      </c>
      <c r="L29" s="168">
        <f>((L18*'Прогнозная стоимость РСС ИП НС'!$L$10+L19*'Прогнозная стоимость РСС ИП НС'!$L$11+L20*'Прогнозная стоимость РСС ИП НС'!$L$12+'Контроль НС'!L21*'Прогнозная стоимость РСС ИП НС'!$L$13+'Контроль НС'!L22*'Прогнозная стоимость РСС ИП НС'!$L$14+'Контроль НС'!L23*'Прогнозная стоимость РСС ИП НС'!$L$15+'Контроль НС'!L24*'Прогнозная стоимость РСС ИП НС'!$L$16+'Контроль НС'!L25*'Прогнозная стоимость РСС ИП НС'!$L$17)*1000*1.2)</f>
        <v>0</v>
      </c>
      <c r="M29" s="168">
        <f>((M18*'Прогнозная стоимость РСС ИП НС'!$L$10+M19*'Прогнозная стоимость РСС ИП НС'!$L$11+M20*'Прогнозная стоимость РСС ИП НС'!$L$12+'Контроль НС'!M21*'Прогнозная стоимость РСС ИП НС'!$L$13+'Контроль НС'!M22*'Прогнозная стоимость РСС ИП НС'!$L$14+'Контроль НС'!M23*'Прогнозная стоимость РСС ИП НС'!$L$15+'Контроль НС'!M24*'Прогнозная стоимость РСС ИП НС'!$L$16+'Контроль НС'!M25*'Прогнозная стоимость РСС ИП НС'!$L$17)*1000*1.2)</f>
        <v>0</v>
      </c>
      <c r="N29" s="168">
        <f>((N18*'Прогнозная стоимость РСС ИП НС'!$L$10+N19*'Прогнозная стоимость РСС ИП НС'!$L$11+N20*'Прогнозная стоимость РСС ИП НС'!$L$12+'Контроль НС'!N21*'Прогнозная стоимость РСС ИП НС'!$L$13+'Контроль НС'!N22*'Прогнозная стоимость РСС ИП НС'!$L$14+'Контроль НС'!N23*'Прогнозная стоимость РСС ИП НС'!$L$15+'Контроль НС'!N24*'Прогнозная стоимость РСС ИП НС'!$L$16+'Контроль НС'!N25*'Прогнозная стоимость РСС ИП НС'!$L$17)*1000*1.2)</f>
        <v>0</v>
      </c>
      <c r="O29" s="168">
        <f>((O18*'Прогнозная стоимость РСС ИП НС'!$L$10+O19*'Прогнозная стоимость РСС ИП НС'!$L$11+O20*'Прогнозная стоимость РСС ИП НС'!$L$12+'Контроль НС'!O21*'Прогнозная стоимость РСС ИП НС'!$L$13+'Контроль НС'!O22*'Прогнозная стоимость РСС ИП НС'!$L$14+'Контроль НС'!O23*'Прогнозная стоимость РСС ИП НС'!$L$15+'Контроль НС'!O24*'Прогнозная стоимость РСС ИП НС'!$L$16+'Контроль НС'!O25*'Прогнозная стоимость РСС ИП НС'!$L$17)*1000*1.2)</f>
        <v>0</v>
      </c>
      <c r="P29" s="169">
        <f>SUM(C29:O29)+B29</f>
        <v>640432641.26400006</v>
      </c>
    </row>
    <row r="30" spans="1:16" ht="28.5" customHeight="1">
      <c r="A30" s="170" t="s">
        <v>156</v>
      </c>
      <c r="B30" s="151"/>
      <c r="C30" s="186">
        <f>Дефляторы!G3</f>
        <v>105.2557</v>
      </c>
      <c r="D30" s="186">
        <f>Дефляторы!H3</f>
        <v>106.826398641827</v>
      </c>
      <c r="E30" s="186">
        <f>Дефляторы!I3</f>
        <v>105.56188522495653</v>
      </c>
      <c r="F30" s="186">
        <f>Дефляторы!J3</f>
        <v>104.9354</v>
      </c>
      <c r="G30" s="186">
        <f>Дефляторы!K3</f>
        <v>114.63142733059361</v>
      </c>
      <c r="H30" s="186">
        <f>Дефляторы!L3</f>
        <v>106.96887482404291</v>
      </c>
      <c r="I30" s="186">
        <f>Дефляторы!M3</f>
        <v>105.2726091890103</v>
      </c>
      <c r="J30" s="186">
        <f>Дефляторы!N3</f>
        <v>104.76198431821334</v>
      </c>
      <c r="K30" s="186">
        <f>Дефляторы!O3</f>
        <v>104.57995653007001</v>
      </c>
      <c r="L30" s="186">
        <f>Дефляторы!P3</f>
        <v>104.57995653007001</v>
      </c>
      <c r="M30" s="186">
        <f>Дефляторы!Q3</f>
        <v>104.57995653007001</v>
      </c>
      <c r="N30" s="186">
        <f>Дефляторы!R3</f>
        <v>104.57995653007001</v>
      </c>
      <c r="O30" s="186">
        <f>Дефляторы!S3</f>
        <v>104.57995653007001</v>
      </c>
      <c r="P30" s="171" t="s">
        <v>157</v>
      </c>
    </row>
    <row r="31" spans="1:16" ht="15.75">
      <c r="A31" s="129"/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</row>
    <row r="32" spans="1:16" ht="15.75">
      <c r="A32" s="129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</row>
    <row r="36" spans="1:1" ht="15.75">
      <c r="A36" s="129"/>
    </row>
    <row r="38" spans="1:1" ht="15.75" customHeight="1">
      <c r="A38" s="129"/>
    </row>
    <row r="39" spans="1:1" ht="15.75" customHeight="1">
      <c r="A39" s="172"/>
    </row>
    <row r="40" spans="1:1" ht="15.75" customHeight="1"/>
    <row r="41" spans="1:1" ht="32.25" customHeight="1"/>
    <row r="42" spans="1:1" ht="27.75" customHeight="1"/>
    <row r="44" spans="1:1" ht="41.25" customHeight="1"/>
  </sheetData>
  <mergeCells count="14">
    <mergeCell ref="A14:P14"/>
    <mergeCell ref="A9:F9"/>
    <mergeCell ref="A10:F10"/>
    <mergeCell ref="I10:J10"/>
    <mergeCell ref="A11:F11"/>
    <mergeCell ref="I11:J11"/>
    <mergeCell ref="A12:F12"/>
    <mergeCell ref="I12:J12"/>
    <mergeCell ref="A8:F8"/>
    <mergeCell ref="A1:P1"/>
    <mergeCell ref="A2:P2"/>
    <mergeCell ref="B3:P3"/>
    <mergeCell ref="A5:F5"/>
    <mergeCell ref="A6:F6"/>
  </mergeCells>
  <conditionalFormatting sqref="N11">
    <cfRule type="cellIs" dxfId="13" priority="2" operator="greaterThan">
      <formula>0.3</formula>
    </cfRule>
  </conditionalFormatting>
  <conditionalFormatting sqref="K11">
    <cfRule type="cellIs" dxfId="12" priority="3" operator="notEqual">
      <formula>$K$12</formula>
    </cfRule>
  </conditionalFormatting>
  <conditionalFormatting sqref="K12">
    <cfRule type="cellIs" dxfId="11" priority="1" operator="notEqual">
      <formula>$K$11</formula>
    </cfRule>
  </conditionalFormatting>
  <pageMargins left="0.25" right="0.25" top="0.75" bottom="0.75" header="0.3" footer="0.3"/>
  <pageSetup paperSize="9" scale="47" orientation="landscape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00B0F0"/>
    <pageSetUpPr fitToPage="1"/>
  </sheetPr>
  <dimension ref="A1:W1372"/>
  <sheetViews>
    <sheetView view="pageBreakPreview" topLeftCell="A74" zoomScale="70" zoomScaleNormal="60" zoomScaleSheetLayoutView="70" workbookViewId="0">
      <selection activeCell="H273" sqref="H273"/>
    </sheetView>
  </sheetViews>
  <sheetFormatPr defaultColWidth="9.140625" defaultRowHeight="15.75"/>
  <cols>
    <col min="1" max="1" width="30.28515625" style="302" customWidth="1"/>
    <col min="2" max="2" width="68.140625" style="174" customWidth="1"/>
    <col min="3" max="10" width="21.7109375" style="174" customWidth="1"/>
    <col min="11" max="12" width="21.7109375" style="174" hidden="1" customWidth="1"/>
    <col min="13" max="14" width="15.140625" style="174" hidden="1" customWidth="1"/>
    <col min="15" max="22" width="9.140625" style="174" hidden="1" customWidth="1"/>
    <col min="23" max="23" width="18" style="426" customWidth="1"/>
    <col min="24" max="16384" width="9.140625" style="174"/>
  </cols>
  <sheetData>
    <row r="1" spans="1:23" ht="24.95" customHeight="1">
      <c r="A1" s="684" t="s">
        <v>404</v>
      </c>
      <c r="B1" s="684"/>
      <c r="C1" s="684"/>
      <c r="D1" s="684"/>
      <c r="E1" s="684"/>
      <c r="F1" s="684"/>
      <c r="G1" s="684"/>
      <c r="H1" s="684"/>
      <c r="I1" s="684"/>
      <c r="J1" s="684"/>
      <c r="K1" s="684"/>
      <c r="L1" s="684"/>
      <c r="W1" s="414"/>
    </row>
    <row r="2" spans="1:23" ht="24.95" customHeight="1">
      <c r="A2" s="685" t="s">
        <v>405</v>
      </c>
      <c r="B2" s="685"/>
      <c r="C2" s="685"/>
      <c r="D2" s="685"/>
      <c r="E2" s="685"/>
      <c r="F2" s="685"/>
      <c r="G2" s="685"/>
      <c r="H2" s="685"/>
      <c r="I2" s="685"/>
      <c r="J2" s="685"/>
      <c r="K2" s="685"/>
      <c r="L2" s="685"/>
      <c r="W2" s="415"/>
    </row>
    <row r="3" spans="1:23" ht="24.95" customHeight="1">
      <c r="A3" s="658" t="s">
        <v>218</v>
      </c>
      <c r="B3" s="659"/>
      <c r="C3" s="659"/>
      <c r="D3" s="659"/>
      <c r="E3" s="659"/>
      <c r="F3" s="659"/>
      <c r="G3" s="659"/>
      <c r="H3" s="659"/>
      <c r="I3" s="659"/>
      <c r="J3" s="413"/>
      <c r="K3" s="413"/>
      <c r="L3" s="413"/>
      <c r="W3" s="415"/>
    </row>
    <row r="4" spans="1:23" ht="24.95" customHeight="1">
      <c r="A4" s="686" t="s">
        <v>160</v>
      </c>
      <c r="B4" s="686"/>
      <c r="C4" s="686"/>
      <c r="D4" s="686"/>
      <c r="E4" s="686"/>
      <c r="F4" s="686"/>
      <c r="G4" s="686"/>
      <c r="H4" s="686"/>
      <c r="I4" s="686"/>
      <c r="J4" s="686"/>
      <c r="K4" s="686"/>
      <c r="L4" s="686"/>
      <c r="W4" s="415"/>
    </row>
    <row r="5" spans="1:23" ht="62.25" customHeight="1">
      <c r="A5" s="656" t="str">
        <f>CONCATENATE('Данные '!I5,"; ",'Данные '!D7)</f>
        <v>Земельный участок с нежилым строением, Владимиров Денис Владимирович, 140180, Московская обл., г. Жуковский, СНТ "Кристалл+", участок 20, кадастровый номер: 50:52:0020209:1.; № Ю8-24-303-221048(429148)</v>
      </c>
      <c r="B5" s="657"/>
      <c r="C5" s="657"/>
      <c r="D5" s="657"/>
      <c r="E5" s="657"/>
      <c r="F5" s="657"/>
      <c r="G5" s="657"/>
      <c r="H5" s="657"/>
      <c r="I5" s="657"/>
      <c r="J5" s="173"/>
      <c r="K5" s="173"/>
      <c r="L5" s="176"/>
      <c r="W5" s="415"/>
    </row>
    <row r="6" spans="1:23" ht="20.100000000000001" customHeight="1">
      <c r="A6" s="687" t="s">
        <v>161</v>
      </c>
      <c r="B6" s="687"/>
      <c r="C6" s="677">
        <f>'Данные '!D9</f>
        <v>15</v>
      </c>
      <c r="D6" s="677"/>
      <c r="E6" s="174">
        <v>0</v>
      </c>
      <c r="F6" s="181" t="s">
        <v>406</v>
      </c>
      <c r="G6" s="173" t="s">
        <v>407</v>
      </c>
      <c r="H6" s="173"/>
      <c r="I6" s="173"/>
      <c r="J6" s="173"/>
      <c r="L6" s="176"/>
      <c r="W6" s="415"/>
    </row>
    <row r="7" spans="1:23" ht="20.100000000000001" customHeight="1">
      <c r="A7" s="687" t="s">
        <v>162</v>
      </c>
      <c r="B7" s="687"/>
      <c r="C7" s="672">
        <f>'Данные '!E8</f>
        <v>3</v>
      </c>
      <c r="D7" s="672"/>
      <c r="E7" s="174">
        <v>1</v>
      </c>
      <c r="F7" s="181" t="s">
        <v>408</v>
      </c>
      <c r="G7" s="173" t="s">
        <v>409</v>
      </c>
      <c r="H7" s="173"/>
      <c r="I7" s="173"/>
      <c r="J7" s="173"/>
      <c r="L7" s="176"/>
      <c r="W7" s="416"/>
    </row>
    <row r="8" spans="1:23" ht="20.100000000000001" customHeight="1">
      <c r="A8" s="687" t="s">
        <v>211</v>
      </c>
      <c r="B8" s="687"/>
      <c r="C8" s="688">
        <f>'Данные '!E15</f>
        <v>2024</v>
      </c>
      <c r="D8" s="689"/>
      <c r="E8" s="174">
        <v>2</v>
      </c>
      <c r="F8" s="181"/>
      <c r="G8" s="173"/>
      <c r="H8" s="173"/>
      <c r="I8" s="173"/>
      <c r="J8" s="173"/>
      <c r="L8" s="176"/>
      <c r="W8" s="416"/>
    </row>
    <row r="9" spans="1:23" ht="73.5" customHeight="1">
      <c r="A9" s="679" t="s">
        <v>163</v>
      </c>
      <c r="B9" s="680"/>
      <c r="C9" s="672">
        <v>1</v>
      </c>
      <c r="D9" s="672"/>
      <c r="E9" s="268" t="str">
        <f>IF(C9=1,IF($C$6&gt;150,"Не ПП РФ 262, должно быть 0",IF($C$7=1,"Не ПП РФ 262, должно быть 0","")),"")</f>
        <v/>
      </c>
      <c r="F9" s="303"/>
      <c r="G9" s="304"/>
      <c r="I9" s="173"/>
      <c r="J9" s="173"/>
      <c r="K9" s="173"/>
      <c r="L9" s="176"/>
      <c r="W9" s="416"/>
    </row>
    <row r="10" spans="1:23" ht="20.100000000000001" customHeight="1">
      <c r="A10" s="670" t="s">
        <v>187</v>
      </c>
      <c r="B10" s="671"/>
      <c r="C10" s="690">
        <f>C6</f>
        <v>15</v>
      </c>
      <c r="D10" s="691"/>
      <c r="E10" s="268"/>
      <c r="F10" s="303"/>
      <c r="G10" s="304"/>
      <c r="I10" s="173"/>
      <c r="J10" s="173"/>
      <c r="K10" s="173"/>
      <c r="L10" s="176"/>
      <c r="W10" s="415"/>
    </row>
    <row r="11" spans="1:23" ht="20.100000000000001" hidden="1" customHeight="1">
      <c r="A11" s="670" t="s">
        <v>410</v>
      </c>
      <c r="B11" s="671"/>
      <c r="C11" s="672" t="s">
        <v>409</v>
      </c>
      <c r="D11" s="672"/>
      <c r="E11" s="268"/>
      <c r="F11" s="303"/>
      <c r="G11" s="304"/>
      <c r="I11" s="173"/>
      <c r="J11" s="173"/>
      <c r="K11" s="173"/>
      <c r="L11" s="176"/>
      <c r="W11" s="415"/>
    </row>
    <row r="12" spans="1:23" ht="20.100000000000001" hidden="1" customHeight="1">
      <c r="A12" s="670" t="s">
        <v>411</v>
      </c>
      <c r="B12" s="671"/>
      <c r="C12" s="672" t="s">
        <v>408</v>
      </c>
      <c r="D12" s="672"/>
      <c r="E12" s="268"/>
      <c r="F12" s="303"/>
      <c r="G12" s="304"/>
      <c r="I12" s="173"/>
      <c r="J12" s="173"/>
      <c r="K12" s="173"/>
      <c r="L12" s="176"/>
      <c r="W12" s="415"/>
    </row>
    <row r="13" spans="1:23" ht="20.100000000000001" hidden="1" customHeight="1">
      <c r="A13" s="662" t="s">
        <v>412</v>
      </c>
      <c r="B13" s="662"/>
      <c r="C13" s="677">
        <v>0</v>
      </c>
      <c r="D13" s="677"/>
      <c r="E13" s="268"/>
      <c r="F13" s="303"/>
      <c r="G13" s="304"/>
      <c r="I13" s="173"/>
      <c r="J13" s="173"/>
      <c r="K13" s="173"/>
      <c r="L13" s="176"/>
      <c r="W13" s="415"/>
    </row>
    <row r="14" spans="1:23" ht="20.100000000000001" hidden="1" customHeight="1">
      <c r="A14" s="670" t="s">
        <v>413</v>
      </c>
      <c r="B14" s="671"/>
      <c r="C14" s="673" t="str">
        <f>IF(C13&gt;0,"да","нет")</f>
        <v>нет</v>
      </c>
      <c r="D14" s="674"/>
      <c r="E14" s="268"/>
      <c r="F14" s="303"/>
      <c r="G14" s="304"/>
      <c r="I14" s="173"/>
      <c r="J14" s="173"/>
      <c r="K14" s="173"/>
      <c r="L14" s="176"/>
      <c r="W14" s="415"/>
    </row>
    <row r="15" spans="1:23" ht="46.5" hidden="1" customHeight="1">
      <c r="A15" s="670" t="s">
        <v>414</v>
      </c>
      <c r="B15" s="671"/>
      <c r="C15" s="672" t="s">
        <v>407</v>
      </c>
      <c r="D15" s="672"/>
      <c r="E15" s="268"/>
      <c r="F15" s="303"/>
      <c r="G15" s="304"/>
      <c r="I15" s="173"/>
      <c r="J15" s="173"/>
      <c r="K15" s="173"/>
      <c r="L15" s="176"/>
      <c r="W15" s="415"/>
    </row>
    <row r="16" spans="1:23" ht="20.100000000000001" hidden="1" customHeight="1">
      <c r="A16" s="670" t="s">
        <v>415</v>
      </c>
      <c r="B16" s="671"/>
      <c r="C16" s="675" t="s">
        <v>409</v>
      </c>
      <c r="D16" s="676"/>
      <c r="E16" s="268"/>
      <c r="F16" s="303"/>
      <c r="G16" s="304"/>
      <c r="I16" s="173"/>
      <c r="J16" s="173"/>
      <c r="K16" s="173"/>
      <c r="L16" s="176"/>
      <c r="W16" s="415"/>
    </row>
    <row r="17" spans="1:23" ht="20.100000000000001" hidden="1" customHeight="1">
      <c r="A17" s="670" t="s">
        <v>416</v>
      </c>
      <c r="B17" s="671"/>
      <c r="C17" s="672" t="s">
        <v>407</v>
      </c>
      <c r="D17" s="672"/>
      <c r="E17" s="268"/>
      <c r="F17" s="303"/>
      <c r="G17" s="304"/>
      <c r="I17" s="173"/>
      <c r="J17" s="173"/>
      <c r="K17" s="173"/>
      <c r="L17" s="176"/>
      <c r="W17" s="415"/>
    </row>
    <row r="18" spans="1:23" ht="20.100000000000001" hidden="1" customHeight="1">
      <c r="A18" s="670" t="s">
        <v>417</v>
      </c>
      <c r="B18" s="671"/>
      <c r="C18" s="672" t="s">
        <v>409</v>
      </c>
      <c r="D18" s="672"/>
      <c r="E18" s="268"/>
      <c r="F18" s="303"/>
      <c r="G18" s="304"/>
      <c r="I18" s="173"/>
      <c r="J18" s="173"/>
      <c r="K18" s="173"/>
      <c r="L18" s="176"/>
      <c r="W18" s="415"/>
    </row>
    <row r="19" spans="1:23" ht="35.1" hidden="1" customHeight="1">
      <c r="A19" s="670" t="s">
        <v>418</v>
      </c>
      <c r="B19" s="671"/>
      <c r="C19" s="672" t="s">
        <v>409</v>
      </c>
      <c r="D19" s="672"/>
      <c r="E19" s="268"/>
      <c r="F19" s="303"/>
      <c r="G19" s="304"/>
      <c r="I19" s="173"/>
      <c r="J19" s="173"/>
      <c r="K19" s="173"/>
      <c r="L19" s="176"/>
      <c r="W19" s="415"/>
    </row>
    <row r="20" spans="1:23" ht="35.1" hidden="1" customHeight="1">
      <c r="A20" s="670" t="s">
        <v>419</v>
      </c>
      <c r="B20" s="671"/>
      <c r="C20" s="675" t="s">
        <v>409</v>
      </c>
      <c r="D20" s="676"/>
      <c r="E20" s="268"/>
      <c r="F20" s="303"/>
      <c r="G20" s="304"/>
      <c r="I20" s="173"/>
      <c r="J20" s="173"/>
      <c r="K20" s="173"/>
      <c r="L20" s="176"/>
      <c r="W20" s="415"/>
    </row>
    <row r="21" spans="1:23" ht="35.1" hidden="1" customHeight="1">
      <c r="A21" s="670" t="s">
        <v>420</v>
      </c>
      <c r="B21" s="671"/>
      <c r="C21" s="673" t="str">
        <f>IF(AND(OR(C10&lt;=15,C6=0),C7=3,C11="да",C12="ФЛ",OR(C14="да",C14="нет"),C15="да",C16="нет",C17="да",C18="нет",C19="нет",OR(C20="нет",C20="да")),"да",
IF(AND(OR(C10&lt;=15,C6=0),C7=3,C11="да",C12="ФЛ",OR(C14="да",C14="нет"),C15="да",C16="да",C17="да",C18="нет",C19="нет",OR(C20="нет",C20="да")),"да",
IF(AND(OR(C10&lt;=15,C6=0),C7=3,C11="да",C12="ЮЛ/ИП",C14="да",C15="да",C16="нет",C17="да",C18="нет",C19="нет",OR(C20="нет",C20="да")),"да",
IF(AND(C10&gt;0,C10&lt;=150,C12="ЮЛ/ИП",C7=3,C11="да",C14="да",C15="да",C17="да",C18="нет",C19="нет",OR(C20="нет",C20="да")),"да",
IF(AND(C10&lt;=150,C7=3,C11="да",C12="ЮЛ/ИП",C14="нет",C15="да",C16="нет",C17="да",C18="нет",C19="нет",C20="нет"),"да","нет")))))</f>
        <v>нет</v>
      </c>
      <c r="D21" s="674"/>
      <c r="E21" s="268"/>
      <c r="F21" s="303"/>
      <c r="G21" s="304"/>
      <c r="I21" s="173"/>
      <c r="J21" s="173"/>
      <c r="K21" s="173"/>
      <c r="L21" s="176"/>
      <c r="W21" s="415"/>
    </row>
    <row r="22" spans="1:23" s="185" customFormat="1" ht="15">
      <c r="W22" s="415"/>
    </row>
    <row r="23" spans="1:23" ht="25.5" customHeight="1">
      <c r="A23" s="679" t="s">
        <v>188</v>
      </c>
      <c r="B23" s="680"/>
      <c r="C23" s="397" t="s">
        <v>164</v>
      </c>
      <c r="D23" s="397" t="s">
        <v>165</v>
      </c>
      <c r="E23" s="397" t="s">
        <v>166</v>
      </c>
      <c r="F23" s="188"/>
      <c r="G23" s="188"/>
      <c r="I23" s="173"/>
      <c r="J23" s="173"/>
      <c r="K23" s="173"/>
      <c r="L23" s="176"/>
      <c r="W23" s="417" t="s">
        <v>498</v>
      </c>
    </row>
    <row r="24" spans="1:23" s="313" customFormat="1" ht="65.099999999999994" hidden="1" customHeight="1">
      <c r="A24" s="681" t="s">
        <v>421</v>
      </c>
      <c r="B24" s="682"/>
      <c r="C24" s="682"/>
      <c r="D24" s="682"/>
      <c r="E24" s="683"/>
      <c r="F24" s="312"/>
      <c r="G24" s="307"/>
      <c r="I24" s="177"/>
      <c r="J24" s="177"/>
      <c r="K24" s="177"/>
      <c r="L24" s="314"/>
      <c r="W24" s="417"/>
    </row>
    <row r="25" spans="1:23" s="313" customFormat="1" ht="35.1" hidden="1" customHeight="1">
      <c r="A25" s="662" t="s">
        <v>422</v>
      </c>
      <c r="B25" s="662"/>
      <c r="C25" s="305">
        <f>IF(C6&gt;150,0,
IF(AND(OR(C10&lt;=15,C6=0),C7=3,C11="да",C12="ФЛ",OR(C14="да",C14="нет"),C15="да",C16="нет",C17="да",C18="нет",C19="нет",OR(C20="нет",C20="да")),(C6+C13)*10042.12/1.2,
IF(AND(OR(C10&lt;=15,C6=0),C7=3,C11="да",C12="ФЛ",OR(C14="да",C14="нет"),C15="да",C16="да",C17="да",C18="нет",C19="нет",OR(C20="нет",C20="да")),(C6+C13)*1114.07/1.2,
IF(AND(OR(C10=0,C6=0),C7=3,C11="да",C12="ЮЛ/ИП",C14="да",C15="да",C17="да",C18="нет",C19="нет",OR(C20="нет",C20="да")),(C6+C13)*10042.12/1.2,
IF(AND(C10&lt;=150,C7=3,C11="да",C12="ЮЛ/ИП",C14="нет",C15="да",C17="да",C18="нет",C19="нет",C20="нет"),"не сравнивается",0)))))</f>
        <v>0</v>
      </c>
      <c r="D25" s="305">
        <f>IFERROR(IF(AND($C$6&gt;150,$C$9=1),"Ошибка",ROUND(C25*20/100,2)),C25)</f>
        <v>0</v>
      </c>
      <c r="E25" s="306">
        <f>IFERROR(IF(AND($D$6&gt;150,$D$9=1),"Ошибка",ROUND(C25*1.2,2)),C25)</f>
        <v>0</v>
      </c>
      <c r="F25" s="312"/>
      <c r="G25" s="307"/>
      <c r="I25" s="177"/>
      <c r="J25" s="177"/>
      <c r="K25" s="177"/>
      <c r="L25" s="314"/>
      <c r="W25" s="417"/>
    </row>
    <row r="26" spans="1:23" s="313" customFormat="1" ht="35.1" hidden="1" customHeight="1">
      <c r="A26" s="662" t="s">
        <v>423</v>
      </c>
      <c r="B26" s="662"/>
      <c r="C26" s="305">
        <f>IF(C6&gt;150,0,
IF(AND(OR(C10&lt;=15,C6=0),C7=3,C11="да",C12="ФЛ",OR(C14="да",C14="нет"),C15="да",C16="нет",C17="да",C18="нет",C19="нет",OR(C20="нет",C20="да")),H273,
IF(AND(OR(C10&lt;=15,C6=0),C7=3,C11="да",C12="ФЛ",OR(C14="да",C14="нет"),C15="да",C16="да",C17="да",C18="нет",C19="нет",OR(C20="нет",C20="да")),H273,
IF(AND(OR(C10=0,C6=0),C7=3,C11="да",C12="ЮЛ/ИП",C14="да",C15="да",C17="да",C18="нет",C19="нет",OR(C20="нет",C20="да")),D47+ H271,
IF(AND(C10&lt;=150,C7=3,C11="да",C12="ЮЛ/ИП",C14="нет",C15="да",C17="да",C18="нет",C19="нет",C20="нет"),D47+ H271,0)))))</f>
        <v>0</v>
      </c>
      <c r="D26" s="305">
        <f>IF(AND($C$6&gt;150,$C$9=1),"Ошибка",ROUND(C26*20/100,2))</f>
        <v>0</v>
      </c>
      <c r="E26" s="306">
        <f>IF(AND($D$6&gt;150,$D$9=1),"Ошибка",ROUND(C26*1.2,2))</f>
        <v>0</v>
      </c>
      <c r="F26" s="312"/>
      <c r="G26" s="307"/>
      <c r="I26" s="177"/>
      <c r="J26" s="177"/>
      <c r="K26" s="177"/>
      <c r="L26" s="314"/>
      <c r="W26" s="417"/>
    </row>
    <row r="27" spans="1:23" s="313" customFormat="1" ht="35.1" hidden="1" customHeight="1">
      <c r="A27" s="662" t="s">
        <v>424</v>
      </c>
      <c r="B27" s="662"/>
      <c r="C27" s="402">
        <f>ROUND(MIN(C25,C26),2)</f>
        <v>0</v>
      </c>
      <c r="D27" s="402">
        <f>IF(AND($D$6&gt;150,$D$9=1),"Ошибка",ROUND(C27*20/100,2))</f>
        <v>0</v>
      </c>
      <c r="E27" s="403">
        <f>IF(AND($D$6&gt;150,$D$9=1),"Ошибка",ROUND(C27*1.2,2))</f>
        <v>0</v>
      </c>
      <c r="F27" s="312"/>
      <c r="G27" s="307"/>
      <c r="I27" s="177"/>
      <c r="J27" s="177"/>
      <c r="K27" s="177"/>
      <c r="L27" s="314"/>
      <c r="W27" s="417"/>
    </row>
    <row r="28" spans="1:23" s="313" customFormat="1" ht="65.099999999999994" hidden="1" customHeight="1">
      <c r="A28" s="681" t="s">
        <v>425</v>
      </c>
      <c r="B28" s="682"/>
      <c r="C28" s="697"/>
      <c r="D28" s="697"/>
      <c r="E28" s="698"/>
      <c r="F28" s="312"/>
      <c r="G28" s="307"/>
      <c r="I28" s="177"/>
      <c r="J28" s="177"/>
      <c r="K28" s="177"/>
      <c r="L28" s="314"/>
      <c r="W28" s="417"/>
    </row>
    <row r="29" spans="1:23" s="313" customFormat="1" ht="35.1" hidden="1" customHeight="1">
      <c r="A29" s="662" t="s">
        <v>426</v>
      </c>
      <c r="B29" s="662"/>
      <c r="C29" s="305">
        <f>IF(C6&gt;150,0,
IF(AND(C6&gt;0,C10&gt;0,C10&lt;=150,C12="ЮЛ/ИП",C7=3,C11="да",C14="да",C15="да",C17="да",C18="нет",C19="нет",OR(C20="нет",C20="да")),C13*10042.12/1.2,0))</f>
        <v>0</v>
      </c>
      <c r="D29" s="305">
        <f>IF(AND($D$6&gt;150,$C$9=1),"Ошибка",ROUND(C29*20/100,2))</f>
        <v>0</v>
      </c>
      <c r="E29" s="306">
        <f>IF(AND($D$6&gt;150,$D$9=1),"Ошибка",ROUND(C29*1.2,2))</f>
        <v>0</v>
      </c>
      <c r="F29" s="312"/>
      <c r="G29" s="307"/>
      <c r="I29" s="177"/>
      <c r="J29" s="177"/>
      <c r="K29" s="177"/>
      <c r="L29" s="314"/>
      <c r="W29" s="417"/>
    </row>
    <row r="30" spans="1:23" s="313" customFormat="1" ht="35.1" hidden="1" customHeight="1">
      <c r="A30" s="670" t="s">
        <v>427</v>
      </c>
      <c r="B30" s="671"/>
      <c r="C30" s="305">
        <f>IF(C6&gt;150,0,
IF(AND(C6&gt;0,C10&gt;0,C10&lt;=150,C12="ЮЛ/ИП",C7=3,C11="да",C14="да",C15="да",C17="да",C18="нет",C19="нет",OR(C20="нет",C20="да")),H273,0))</f>
        <v>0</v>
      </c>
      <c r="D30" s="305">
        <f>IF(AND($D$6&gt;150,$C$9=1),"Ошибка",ROUND(C30*20/100,2))</f>
        <v>0</v>
      </c>
      <c r="E30" s="306">
        <f>IF(AND($D$6&gt;150,$D$9=1),"Ошибка",ROUND(C30*1.2,2))</f>
        <v>0</v>
      </c>
      <c r="F30" s="312"/>
      <c r="G30" s="307"/>
      <c r="I30" s="177"/>
      <c r="J30" s="177"/>
      <c r="K30" s="177"/>
      <c r="L30" s="314"/>
      <c r="W30" s="417"/>
    </row>
    <row r="31" spans="1:23" s="313" customFormat="1" ht="35.1" hidden="1" customHeight="1">
      <c r="A31" s="662" t="s">
        <v>428</v>
      </c>
      <c r="B31" s="662"/>
      <c r="C31" s="305">
        <f>IF(C6&gt;150,0,
IF(AND(C6&gt;0,C10&gt;0,C10&lt;=150,C12="ЮЛ/ИП",C7=3,C11="да",C14="да",C15="да",C17="да",C18="нет",C19="нет",OR(C20="нет",C20="да")),D47+ H271,0))</f>
        <v>0</v>
      </c>
      <c r="D31" s="305">
        <f>IF(AND($D$6&gt;150,$C$9=1),"Ошибка",ROUND(C31*20/100,2))</f>
        <v>0</v>
      </c>
      <c r="E31" s="306">
        <f>IF(AND($D$6&gt;150,$D$9=1),"Ошибка",ROUND(C31*1.2,2))</f>
        <v>0</v>
      </c>
      <c r="F31" s="312"/>
      <c r="G31" s="307"/>
      <c r="I31" s="177"/>
      <c r="J31" s="177"/>
      <c r="K31" s="177"/>
      <c r="L31" s="314"/>
      <c r="W31" s="417"/>
    </row>
    <row r="32" spans="1:23" s="313" customFormat="1" ht="35.1" hidden="1" customHeight="1">
      <c r="A32" s="662" t="s">
        <v>429</v>
      </c>
      <c r="B32" s="662"/>
      <c r="C32" s="402">
        <f>C31+ROUND(MIN(C29,C30),2)</f>
        <v>0</v>
      </c>
      <c r="D32" s="402">
        <f>IF(AND($D$6&gt;150,$C$9=1),"Ошибка",ROUND(C32*20/100,2))</f>
        <v>0</v>
      </c>
      <c r="E32" s="402">
        <f>IF(AND($D$6&gt;150,$D$9=1),"Ошибка",ROUND(C32*1.2,2))</f>
        <v>0</v>
      </c>
      <c r="F32" s="312"/>
      <c r="G32" s="307"/>
      <c r="I32" s="177"/>
      <c r="J32" s="177"/>
      <c r="K32" s="177"/>
      <c r="L32" s="314"/>
      <c r="W32" s="417"/>
    </row>
    <row r="33" spans="1:23" s="313" customFormat="1" ht="59.25" hidden="1" customHeight="1">
      <c r="A33" s="663" t="s">
        <v>430</v>
      </c>
      <c r="B33" s="663"/>
      <c r="C33" s="663"/>
      <c r="D33" s="663"/>
      <c r="E33" s="663"/>
      <c r="F33" s="185"/>
      <c r="G33" s="307"/>
      <c r="I33" s="177"/>
      <c r="J33" s="177"/>
      <c r="K33" s="177"/>
      <c r="L33" s="314"/>
      <c r="W33" s="417"/>
    </row>
    <row r="34" spans="1:23" ht="18" customHeight="1">
      <c r="A34" s="662" t="s">
        <v>212</v>
      </c>
      <c r="B34" s="662"/>
      <c r="C34" s="305">
        <f>IF(($C$21="да"),0,ROUND(H273,2))</f>
        <v>571543.09</v>
      </c>
      <c r="D34" s="305">
        <f>ROUND(C34*20/100,2)</f>
        <v>114308.62</v>
      </c>
      <c r="E34" s="306">
        <f>ROUND(C34*1.2,2)</f>
        <v>685851.71</v>
      </c>
      <c r="F34" s="315"/>
      <c r="G34" s="315"/>
      <c r="W34" s="417" t="s">
        <v>498</v>
      </c>
    </row>
    <row r="35" spans="1:23" ht="32.25" customHeight="1">
      <c r="A35" s="662" t="s">
        <v>219</v>
      </c>
      <c r="B35" s="662"/>
      <c r="C35" s="308">
        <f>IF($C$21="да",0,
IF(C8=2024,C34,
IF(C8=2025,C34,
IF(C8=2026,ROUND(D47+((C34-(D47))/2+(C34-(D47))/2*Дефляторы!F107),2),
IF(C6&lt;670,ROUND(D47+((C34-(D47))/2+(C34-(D47))/2*Дефляторы!F107),2),
IF(C8=2027,ROUND(D47+((C34-(D47))/2*Дефляторы!F107+(C34-(D47))/2*Дефляторы!F107*Дефляторы!G107*Дефляторы!G127),2),
IF(C8=2028,ROUND(D47+((C34-(D47))/2*Дефляторы!F107*Дефляторы!G107+(C34-(D47))/2*Дефляторы!F107*Дефляторы!G107*Дефляторы!H107*Дефляторы!I107),2),"Превышен срок реализации договора")))))))</f>
        <v>571543.09</v>
      </c>
      <c r="D35" s="308">
        <f>ROUND(C35*20/100,2)</f>
        <v>114308.62</v>
      </c>
      <c r="E35" s="309">
        <f>ROUND(C35*1.2,2)</f>
        <v>685851.71</v>
      </c>
      <c r="F35" s="315"/>
      <c r="G35" s="315"/>
      <c r="W35" s="417" t="s">
        <v>498</v>
      </c>
    </row>
    <row r="36" spans="1:23" ht="18.75">
      <c r="A36" s="704" t="s">
        <v>213</v>
      </c>
      <c r="B36" s="704"/>
      <c r="C36" s="310">
        <f>IF(C26=0,0,IF(AND($C$6&gt;150,$C$9=1),"Ошибка",ROUND(C34/C26,2)))</f>
        <v>0</v>
      </c>
      <c r="D36" s="310">
        <f>IF(AND($C$6&gt;150,$C$9=1),"Ошибка",C36*20/100)</f>
        <v>0</v>
      </c>
      <c r="E36" s="311">
        <f>IF(AND($C$6&gt;150),"0",C36*1.2)</f>
        <v>0</v>
      </c>
      <c r="F36" s="315"/>
      <c r="G36" s="315"/>
      <c r="W36" s="417" t="s">
        <v>498</v>
      </c>
    </row>
    <row r="37" spans="1:23" ht="18.75">
      <c r="A37" s="316"/>
      <c r="B37" s="316"/>
      <c r="C37" s="316"/>
      <c r="D37" s="316"/>
      <c r="E37" s="316"/>
      <c r="F37" s="315"/>
      <c r="G37" s="315"/>
      <c r="W37" s="417" t="s">
        <v>498</v>
      </c>
    </row>
    <row r="38" spans="1:23" ht="23.25" customHeight="1">
      <c r="A38" s="317" t="s">
        <v>189</v>
      </c>
      <c r="B38" s="318"/>
      <c r="C38" s="318"/>
      <c r="D38" s="318"/>
      <c r="E38" s="270"/>
      <c r="F38" s="270"/>
      <c r="G38" s="270"/>
      <c r="W38" s="417" t="s">
        <v>498</v>
      </c>
    </row>
    <row r="39" spans="1:23" ht="60" customHeight="1">
      <c r="A39" s="705" t="s">
        <v>220</v>
      </c>
      <c r="B39" s="705"/>
      <c r="C39" s="705"/>
      <c r="D39" s="705"/>
      <c r="E39" s="705"/>
      <c r="F39" s="705"/>
      <c r="G39" s="705"/>
      <c r="H39" s="705"/>
      <c r="I39" s="705"/>
      <c r="J39" s="705"/>
      <c r="K39" s="705"/>
      <c r="L39" s="705"/>
      <c r="W39" s="417" t="s">
        <v>498</v>
      </c>
    </row>
    <row r="40" spans="1:23" ht="64.5" customHeight="1">
      <c r="A40" s="706" t="s">
        <v>167</v>
      </c>
      <c r="B40" s="691"/>
      <c r="C40" s="707" t="s">
        <v>221</v>
      </c>
      <c r="D40" s="708"/>
      <c r="E40" s="319"/>
      <c r="F40" s="319"/>
      <c r="G40" s="320"/>
      <c r="W40" s="417" t="s">
        <v>498</v>
      </c>
    </row>
    <row r="41" spans="1:23" ht="23.25" customHeight="1">
      <c r="A41" s="321">
        <v>1</v>
      </c>
      <c r="B41" s="322">
        <v>2</v>
      </c>
      <c r="C41" s="664">
        <v>3</v>
      </c>
      <c r="D41" s="665"/>
      <c r="E41" s="323"/>
      <c r="F41" s="323"/>
      <c r="G41" s="320"/>
      <c r="W41" s="417" t="s">
        <v>498</v>
      </c>
    </row>
    <row r="42" spans="1:23" ht="43.5" customHeight="1">
      <c r="A42" s="666" t="s">
        <v>222</v>
      </c>
      <c r="B42" s="668" t="s">
        <v>190</v>
      </c>
      <c r="C42" s="696">
        <v>11969.74</v>
      </c>
      <c r="D42" s="696"/>
      <c r="E42" s="180"/>
      <c r="F42" s="180"/>
      <c r="G42" s="320"/>
      <c r="W42" s="417" t="s">
        <v>498</v>
      </c>
    </row>
    <row r="43" spans="1:23" ht="48.75" customHeight="1">
      <c r="A43" s="667"/>
      <c r="B43" s="669"/>
      <c r="C43" s="696" t="s">
        <v>431</v>
      </c>
      <c r="D43" s="696"/>
      <c r="E43" s="180"/>
      <c r="F43" s="180"/>
      <c r="G43" s="320"/>
      <c r="W43" s="417" t="s">
        <v>498</v>
      </c>
    </row>
    <row r="44" spans="1:23" ht="49.5" customHeight="1">
      <c r="A44" s="324" t="s">
        <v>223</v>
      </c>
      <c r="B44" s="325" t="s">
        <v>224</v>
      </c>
      <c r="C44" s="696">
        <v>7489.8</v>
      </c>
      <c r="D44" s="696"/>
      <c r="E44" s="180"/>
      <c r="F44" s="326"/>
      <c r="G44" s="320"/>
      <c r="W44" s="417" t="s">
        <v>498</v>
      </c>
    </row>
    <row r="45" spans="1:23" ht="76.5" customHeight="1">
      <c r="A45" s="324" t="s">
        <v>225</v>
      </c>
      <c r="B45" s="325" t="s">
        <v>191</v>
      </c>
      <c r="C45" s="696">
        <v>1241.79</v>
      </c>
      <c r="D45" s="696"/>
      <c r="E45" s="180"/>
      <c r="F45" s="180"/>
      <c r="G45" s="320"/>
      <c r="W45" s="417" t="s">
        <v>498</v>
      </c>
    </row>
    <row r="46" spans="1:23" ht="58.5" customHeight="1">
      <c r="A46" s="324" t="s">
        <v>226</v>
      </c>
      <c r="B46" s="325" t="s">
        <v>192</v>
      </c>
      <c r="C46" s="696">
        <v>4479.9399999999996</v>
      </c>
      <c r="D46" s="696"/>
      <c r="E46" s="320"/>
      <c r="F46" s="320"/>
      <c r="G46" s="320"/>
      <c r="W46" s="417" t="s">
        <v>498</v>
      </c>
    </row>
    <row r="47" spans="1:23" ht="23.25" customHeight="1">
      <c r="A47" s="400"/>
      <c r="B47" s="318"/>
      <c r="C47" s="327" t="s">
        <v>185</v>
      </c>
      <c r="D47" s="328">
        <f>IF(AND(C6&gt;150,C9=0),C44+C46,
IF(AND(C6&lt;=150,C9=0),C44+C46,
IF(AND(C6&lt;=150,C9&gt;0),C44+C45,)))</f>
        <v>8731.59</v>
      </c>
      <c r="E47" s="270"/>
      <c r="F47" s="270"/>
      <c r="G47" s="270"/>
      <c r="W47" s="417" t="s">
        <v>498</v>
      </c>
    </row>
    <row r="48" spans="1:23" ht="23.25" customHeight="1">
      <c r="A48" s="400"/>
      <c r="B48" s="318"/>
      <c r="C48" s="354"/>
      <c r="D48" s="404"/>
      <c r="E48" s="270"/>
      <c r="F48" s="270"/>
      <c r="G48" s="270"/>
      <c r="W48" s="417" t="s">
        <v>498</v>
      </c>
    </row>
    <row r="49" spans="1:23" ht="40.5" hidden="1" customHeight="1">
      <c r="A49" s="703" t="s">
        <v>227</v>
      </c>
      <c r="B49" s="703"/>
      <c r="C49" s="703"/>
      <c r="D49" s="703"/>
      <c r="E49" s="703"/>
      <c r="F49" s="703"/>
      <c r="G49" s="703"/>
      <c r="H49" s="703"/>
      <c r="I49" s="703"/>
      <c r="J49" s="703"/>
      <c r="K49" s="703"/>
      <c r="L49" s="703"/>
      <c r="W49" s="417"/>
    </row>
    <row r="50" spans="1:23" ht="40.5" hidden="1" customHeight="1">
      <c r="A50" s="703" t="s">
        <v>432</v>
      </c>
      <c r="B50" s="703"/>
      <c r="C50" s="703"/>
      <c r="D50" s="703"/>
      <c r="E50" s="703"/>
      <c r="F50" s="703"/>
      <c r="G50" s="703"/>
      <c r="H50" s="703"/>
      <c r="I50" s="703"/>
      <c r="J50" s="703"/>
      <c r="K50" s="703"/>
      <c r="L50" s="703"/>
      <c r="W50" s="417"/>
    </row>
    <row r="51" spans="1:23" ht="23.25" customHeight="1">
      <c r="A51" s="400"/>
      <c r="B51" s="318"/>
      <c r="C51" s="318"/>
      <c r="D51" s="318"/>
      <c r="E51" s="270"/>
      <c r="F51" s="270"/>
      <c r="G51" s="270"/>
      <c r="W51" s="417" t="s">
        <v>498</v>
      </c>
    </row>
    <row r="52" spans="1:23" ht="18.75">
      <c r="A52" s="178" t="s">
        <v>228</v>
      </c>
      <c r="W52" s="417" t="s">
        <v>498</v>
      </c>
    </row>
    <row r="53" spans="1:23" ht="59.1" hidden="1" customHeight="1">
      <c r="A53" s="705" t="s">
        <v>229</v>
      </c>
      <c r="B53" s="705"/>
      <c r="C53" s="705"/>
      <c r="D53" s="705"/>
      <c r="E53" s="705"/>
      <c r="F53" s="705"/>
      <c r="G53" s="705"/>
      <c r="H53" s="705"/>
      <c r="I53" s="705"/>
      <c r="J53" s="705"/>
      <c r="K53" s="705"/>
      <c r="L53" s="705"/>
      <c r="W53" s="417"/>
    </row>
    <row r="54" spans="1:23" ht="18.75" hidden="1">
      <c r="A54" s="329"/>
      <c r="W54" s="417"/>
    </row>
    <row r="55" spans="1:23" ht="15" hidden="1" customHeight="1">
      <c r="A55" s="692" t="s">
        <v>167</v>
      </c>
      <c r="B55" s="692"/>
      <c r="C55" s="709" t="s">
        <v>230</v>
      </c>
      <c r="D55" s="710"/>
      <c r="E55" s="711" t="s">
        <v>168</v>
      </c>
      <c r="F55" s="712" t="s">
        <v>231</v>
      </c>
      <c r="G55" s="713"/>
      <c r="H55" s="707" t="s">
        <v>232</v>
      </c>
      <c r="I55" s="714"/>
      <c r="J55" s="330"/>
      <c r="K55" s="331"/>
      <c r="L55" s="332"/>
      <c r="W55" s="418">
        <f>W72</f>
        <v>0</v>
      </c>
    </row>
    <row r="56" spans="1:23" ht="28.5" hidden="1">
      <c r="A56" s="692"/>
      <c r="B56" s="692"/>
      <c r="C56" s="395" t="s">
        <v>233</v>
      </c>
      <c r="D56" s="333" t="s">
        <v>232</v>
      </c>
      <c r="E56" s="711"/>
      <c r="F56" s="394" t="s">
        <v>234</v>
      </c>
      <c r="G56" s="334" t="s">
        <v>235</v>
      </c>
      <c r="H56" s="394" t="s">
        <v>234</v>
      </c>
      <c r="I56" s="335" t="s">
        <v>235</v>
      </c>
      <c r="J56" s="336"/>
      <c r="K56" s="267"/>
      <c r="L56" s="337"/>
      <c r="W56" s="418">
        <f>W72</f>
        <v>0</v>
      </c>
    </row>
    <row r="57" spans="1:23" ht="18.75" hidden="1">
      <c r="A57" s="338">
        <v>1</v>
      </c>
      <c r="B57" s="339">
        <v>2</v>
      </c>
      <c r="C57" s="339">
        <v>3</v>
      </c>
      <c r="D57" s="340">
        <v>4</v>
      </c>
      <c r="E57" s="339">
        <v>5</v>
      </c>
      <c r="F57" s="341">
        <v>6</v>
      </c>
      <c r="G57" s="398">
        <v>7</v>
      </c>
      <c r="H57" s="341">
        <v>8</v>
      </c>
      <c r="I57" s="322">
        <v>9</v>
      </c>
      <c r="J57" s="342"/>
      <c r="K57" s="323"/>
      <c r="L57" s="323"/>
      <c r="W57" s="419">
        <f>W72</f>
        <v>0</v>
      </c>
    </row>
    <row r="58" spans="1:23" ht="39" hidden="1" customHeight="1">
      <c r="A58" s="324" t="s">
        <v>236</v>
      </c>
      <c r="B58" s="702" t="s">
        <v>237</v>
      </c>
      <c r="C58" s="702"/>
      <c r="D58" s="702"/>
      <c r="E58" s="702"/>
      <c r="F58" s="702"/>
      <c r="G58" s="702"/>
      <c r="H58" s="702"/>
      <c r="I58" s="702"/>
      <c r="J58" s="183"/>
      <c r="K58" s="343"/>
      <c r="L58" s="183"/>
      <c r="W58" s="420">
        <f>W72</f>
        <v>0</v>
      </c>
    </row>
    <row r="59" spans="1:23" ht="45" hidden="1" customHeight="1">
      <c r="A59" s="324" t="s">
        <v>238</v>
      </c>
      <c r="B59" s="428" t="s">
        <v>500</v>
      </c>
      <c r="C59" s="405">
        <v>1655595.99</v>
      </c>
      <c r="D59" s="406">
        <v>6507896.8899999997</v>
      </c>
      <c r="E59" s="344" t="s">
        <v>239</v>
      </c>
      <c r="F59" s="440"/>
      <c r="G59" s="345">
        <f>F59*C59</f>
        <v>0</v>
      </c>
      <c r="H59" s="441"/>
      <c r="I59" s="347">
        <f>H59*D59</f>
        <v>0</v>
      </c>
      <c r="J59" s="348"/>
      <c r="K59" s="183"/>
      <c r="L59" s="183"/>
      <c r="W59" s="421">
        <f>G59+I59</f>
        <v>0</v>
      </c>
    </row>
    <row r="60" spans="1:23" ht="45" hidden="1" customHeight="1">
      <c r="A60" s="324" t="s">
        <v>240</v>
      </c>
      <c r="B60" s="428" t="s">
        <v>501</v>
      </c>
      <c r="C60" s="405">
        <v>2029991.46</v>
      </c>
      <c r="D60" s="405">
        <v>5475082.9800000004</v>
      </c>
      <c r="E60" s="349" t="s">
        <v>239</v>
      </c>
      <c r="F60" s="441"/>
      <c r="G60" s="345">
        <f t="shared" ref="G60:G71" si="0">F60*C60</f>
        <v>0</v>
      </c>
      <c r="H60" s="441"/>
      <c r="I60" s="347">
        <f t="shared" ref="I60:I64" si="1">H60*D60</f>
        <v>0</v>
      </c>
      <c r="J60" s="348"/>
      <c r="K60" s="183"/>
      <c r="L60" s="183"/>
      <c r="W60" s="421">
        <f>G60+I60</f>
        <v>0</v>
      </c>
    </row>
    <row r="61" spans="1:23" ht="45" hidden="1" customHeight="1">
      <c r="A61" s="324" t="s">
        <v>433</v>
      </c>
      <c r="B61" s="428" t="s">
        <v>502</v>
      </c>
      <c r="C61" s="405">
        <v>2095492.46</v>
      </c>
      <c r="D61" s="405" t="s">
        <v>169</v>
      </c>
      <c r="E61" s="349" t="s">
        <v>239</v>
      </c>
      <c r="F61" s="441"/>
      <c r="G61" s="345">
        <f t="shared" si="0"/>
        <v>0</v>
      </c>
      <c r="H61" s="442" t="s">
        <v>169</v>
      </c>
      <c r="I61" s="399" t="s">
        <v>169</v>
      </c>
      <c r="J61" s="348"/>
      <c r="K61" s="183"/>
      <c r="L61" s="183"/>
      <c r="W61" s="421">
        <f>G61</f>
        <v>0</v>
      </c>
    </row>
    <row r="62" spans="1:23" ht="45" hidden="1" customHeight="1">
      <c r="A62" s="324" t="s">
        <v>241</v>
      </c>
      <c r="B62" s="428" t="s">
        <v>503</v>
      </c>
      <c r="C62" s="405">
        <v>2525638.7000000002</v>
      </c>
      <c r="D62" s="405">
        <v>6414686.2400000002</v>
      </c>
      <c r="E62" s="349" t="s">
        <v>239</v>
      </c>
      <c r="F62" s="441"/>
      <c r="G62" s="345">
        <f t="shared" si="0"/>
        <v>0</v>
      </c>
      <c r="H62" s="441"/>
      <c r="I62" s="347">
        <f t="shared" si="1"/>
        <v>0</v>
      </c>
      <c r="J62" s="348"/>
      <c r="K62" s="183"/>
      <c r="L62" s="183"/>
      <c r="W62" s="421">
        <f>G62+I62</f>
        <v>0</v>
      </c>
    </row>
    <row r="63" spans="1:23" ht="45" hidden="1" customHeight="1">
      <c r="A63" s="324" t="s">
        <v>242</v>
      </c>
      <c r="B63" s="428" t="s">
        <v>504</v>
      </c>
      <c r="C63" s="405">
        <v>2294758.9700000002</v>
      </c>
      <c r="D63" s="405">
        <v>6666742.4900000002</v>
      </c>
      <c r="E63" s="349" t="s">
        <v>239</v>
      </c>
      <c r="F63" s="441"/>
      <c r="G63" s="345">
        <f t="shared" si="0"/>
        <v>0</v>
      </c>
      <c r="H63" s="441"/>
      <c r="I63" s="347">
        <f t="shared" si="1"/>
        <v>0</v>
      </c>
      <c r="J63" s="348"/>
      <c r="K63" s="183"/>
      <c r="L63" s="183"/>
      <c r="W63" s="421">
        <f>G63+I63</f>
        <v>0</v>
      </c>
    </row>
    <row r="64" spans="1:23" ht="45" hidden="1" customHeight="1">
      <c r="A64" s="324" t="s">
        <v>243</v>
      </c>
      <c r="B64" s="428" t="s">
        <v>505</v>
      </c>
      <c r="C64" s="405">
        <v>2674086.91</v>
      </c>
      <c r="D64" s="405">
        <v>5079895.24</v>
      </c>
      <c r="E64" s="349" t="s">
        <v>239</v>
      </c>
      <c r="F64" s="441"/>
      <c r="G64" s="345">
        <f>F64*C64</f>
        <v>0</v>
      </c>
      <c r="H64" s="441"/>
      <c r="I64" s="347">
        <f t="shared" si="1"/>
        <v>0</v>
      </c>
      <c r="J64" s="348"/>
      <c r="K64" s="183"/>
      <c r="L64" s="183"/>
      <c r="W64" s="421">
        <f>G64+I64</f>
        <v>0</v>
      </c>
    </row>
    <row r="65" spans="1:23" ht="45" hidden="1" customHeight="1">
      <c r="A65" s="324" t="s">
        <v>434</v>
      </c>
      <c r="B65" s="429" t="s">
        <v>506</v>
      </c>
      <c r="C65" s="405">
        <v>1180078.83</v>
      </c>
      <c r="D65" s="405" t="s">
        <v>169</v>
      </c>
      <c r="E65" s="349" t="s">
        <v>239</v>
      </c>
      <c r="F65" s="441"/>
      <c r="G65" s="345">
        <f t="shared" ref="G65:G66" si="2">F65*C65</f>
        <v>0</v>
      </c>
      <c r="H65" s="442" t="s">
        <v>169</v>
      </c>
      <c r="I65" s="399" t="s">
        <v>169</v>
      </c>
      <c r="J65" s="348"/>
      <c r="K65" s="183"/>
      <c r="L65" s="183"/>
      <c r="W65" s="421">
        <f>G65</f>
        <v>0</v>
      </c>
    </row>
    <row r="66" spans="1:23" ht="45" hidden="1" customHeight="1">
      <c r="A66" s="324" t="s">
        <v>435</v>
      </c>
      <c r="B66" s="429" t="s">
        <v>507</v>
      </c>
      <c r="C66" s="405">
        <v>2260427.83</v>
      </c>
      <c r="D66" s="405" t="s">
        <v>169</v>
      </c>
      <c r="E66" s="349" t="s">
        <v>239</v>
      </c>
      <c r="F66" s="441"/>
      <c r="G66" s="345">
        <f t="shared" si="2"/>
        <v>0</v>
      </c>
      <c r="H66" s="442" t="s">
        <v>169</v>
      </c>
      <c r="I66" s="399" t="s">
        <v>169</v>
      </c>
      <c r="J66" s="348"/>
      <c r="K66" s="183"/>
      <c r="L66" s="183"/>
      <c r="W66" s="421">
        <f>G66</f>
        <v>0</v>
      </c>
    </row>
    <row r="67" spans="1:23" ht="45" hidden="1" customHeight="1">
      <c r="A67" s="324" t="s">
        <v>244</v>
      </c>
      <c r="B67" s="428" t="s">
        <v>508</v>
      </c>
      <c r="C67" s="405">
        <v>3563673.53</v>
      </c>
      <c r="D67" s="405" t="s">
        <v>169</v>
      </c>
      <c r="E67" s="349" t="s">
        <v>239</v>
      </c>
      <c r="F67" s="441"/>
      <c r="G67" s="345">
        <f t="shared" si="0"/>
        <v>0</v>
      </c>
      <c r="H67" s="442" t="s">
        <v>169</v>
      </c>
      <c r="I67" s="399" t="s">
        <v>169</v>
      </c>
      <c r="J67" s="183"/>
      <c r="K67" s="183"/>
      <c r="L67" s="183"/>
      <c r="W67" s="421">
        <f>G67</f>
        <v>0</v>
      </c>
    </row>
    <row r="68" spans="1:23" ht="45" hidden="1" customHeight="1">
      <c r="A68" s="324" t="s">
        <v>436</v>
      </c>
      <c r="B68" s="429" t="s">
        <v>509</v>
      </c>
      <c r="C68" s="405">
        <v>2517998.63</v>
      </c>
      <c r="D68" s="405">
        <v>3033798.8</v>
      </c>
      <c r="E68" s="349" t="s">
        <v>239</v>
      </c>
      <c r="F68" s="441"/>
      <c r="G68" s="345">
        <f t="shared" si="0"/>
        <v>0</v>
      </c>
      <c r="H68" s="441"/>
      <c r="I68" s="347">
        <f t="shared" ref="I68" si="3">H68*D68</f>
        <v>0</v>
      </c>
      <c r="J68" s="183"/>
      <c r="K68" s="183"/>
      <c r="L68" s="183"/>
      <c r="W68" s="421">
        <f>G68+I68</f>
        <v>0</v>
      </c>
    </row>
    <row r="69" spans="1:23" ht="45" hidden="1" customHeight="1">
      <c r="A69" s="324" t="s">
        <v>437</v>
      </c>
      <c r="B69" s="429" t="s">
        <v>510</v>
      </c>
      <c r="C69" s="405">
        <v>2955184.68</v>
      </c>
      <c r="D69" s="405" t="s">
        <v>169</v>
      </c>
      <c r="E69" s="349" t="s">
        <v>239</v>
      </c>
      <c r="F69" s="441"/>
      <c r="G69" s="345">
        <f t="shared" si="0"/>
        <v>0</v>
      </c>
      <c r="H69" s="399" t="s">
        <v>169</v>
      </c>
      <c r="I69" s="399" t="s">
        <v>169</v>
      </c>
      <c r="J69" s="183"/>
      <c r="K69" s="183"/>
      <c r="L69" s="183"/>
      <c r="W69" s="421">
        <f>G69</f>
        <v>0</v>
      </c>
    </row>
    <row r="70" spans="1:23" ht="45" hidden="1" customHeight="1">
      <c r="A70" s="324" t="s">
        <v>438</v>
      </c>
      <c r="B70" s="428" t="s">
        <v>511</v>
      </c>
      <c r="C70" s="405">
        <v>1134788.08</v>
      </c>
      <c r="D70" s="405" t="s">
        <v>169</v>
      </c>
      <c r="E70" s="349" t="s">
        <v>239</v>
      </c>
      <c r="F70" s="441"/>
      <c r="G70" s="345">
        <f t="shared" si="0"/>
        <v>0</v>
      </c>
      <c r="H70" s="399" t="s">
        <v>169</v>
      </c>
      <c r="I70" s="399" t="s">
        <v>169</v>
      </c>
      <c r="J70" s="183"/>
      <c r="K70" s="183"/>
      <c r="L70" s="183"/>
      <c r="W70" s="421">
        <f>G70</f>
        <v>0</v>
      </c>
    </row>
    <row r="71" spans="1:23" ht="45" hidden="1" customHeight="1">
      <c r="A71" s="324" t="s">
        <v>439</v>
      </c>
      <c r="B71" s="428" t="s">
        <v>512</v>
      </c>
      <c r="C71" s="405">
        <v>1738046.13</v>
      </c>
      <c r="D71" s="405" t="s">
        <v>169</v>
      </c>
      <c r="E71" s="349" t="s">
        <v>239</v>
      </c>
      <c r="F71" s="441"/>
      <c r="G71" s="345">
        <f t="shared" si="0"/>
        <v>0</v>
      </c>
      <c r="H71" s="399" t="s">
        <v>169</v>
      </c>
      <c r="I71" s="399" t="s">
        <v>169</v>
      </c>
      <c r="J71" s="183"/>
      <c r="K71" s="183"/>
      <c r="L71" s="183"/>
      <c r="W71" s="421">
        <f>G71</f>
        <v>0</v>
      </c>
    </row>
    <row r="72" spans="1:23" ht="45" hidden="1" customHeight="1">
      <c r="A72" s="184"/>
      <c r="B72" s="350"/>
      <c r="C72" s="183"/>
      <c r="D72" s="183"/>
      <c r="E72" s="183"/>
      <c r="F72" s="327" t="s">
        <v>245</v>
      </c>
      <c r="G72" s="351">
        <f>SUBTOTAL(109,G59:G71)</f>
        <v>0</v>
      </c>
      <c r="H72" s="327" t="s">
        <v>245</v>
      </c>
      <c r="I72" s="352">
        <f>SUBTOTAL(109,I59:I71)</f>
        <v>0</v>
      </c>
      <c r="J72" s="353"/>
      <c r="K72" s="354"/>
      <c r="L72" s="355"/>
      <c r="W72" s="421">
        <f>G72+I721</f>
        <v>0</v>
      </c>
    </row>
    <row r="73" spans="1:23" ht="45" hidden="1" customHeight="1">
      <c r="A73" s="184"/>
      <c r="B73" s="350"/>
      <c r="C73" s="183"/>
      <c r="D73" s="183"/>
      <c r="E73" s="183"/>
      <c r="F73" s="327" t="s">
        <v>246</v>
      </c>
      <c r="G73" s="356">
        <f>G72+I72</f>
        <v>0</v>
      </c>
      <c r="H73" s="179"/>
      <c r="I73" s="179"/>
      <c r="J73" s="179"/>
      <c r="K73" s="179"/>
      <c r="L73" s="179"/>
      <c r="W73" s="421">
        <f>W72</f>
        <v>0</v>
      </c>
    </row>
    <row r="74" spans="1:23" s="185" customFormat="1" ht="18.75">
      <c r="W74" s="421" t="s">
        <v>498</v>
      </c>
    </row>
    <row r="75" spans="1:23" ht="15" customHeight="1">
      <c r="A75" s="692" t="s">
        <v>167</v>
      </c>
      <c r="B75" s="692"/>
      <c r="C75" s="692" t="s">
        <v>230</v>
      </c>
      <c r="D75" s="693"/>
      <c r="E75" s="694"/>
      <c r="F75" s="695" t="s">
        <v>168</v>
      </c>
      <c r="G75" s="692" t="s">
        <v>231</v>
      </c>
      <c r="H75" s="694"/>
      <c r="I75" s="692" t="s">
        <v>247</v>
      </c>
      <c r="J75" s="694"/>
      <c r="K75" s="692" t="s">
        <v>248</v>
      </c>
      <c r="L75" s="694"/>
      <c r="W75" s="421">
        <f>W185</f>
        <v>463149.07300000009</v>
      </c>
    </row>
    <row r="76" spans="1:23" ht="30" customHeight="1">
      <c r="A76" s="692"/>
      <c r="B76" s="692"/>
      <c r="C76" s="395" t="s">
        <v>233</v>
      </c>
      <c r="D76" s="333" t="s">
        <v>247</v>
      </c>
      <c r="E76" s="333" t="s">
        <v>248</v>
      </c>
      <c r="F76" s="695"/>
      <c r="G76" s="397" t="s">
        <v>234</v>
      </c>
      <c r="H76" s="357" t="s">
        <v>235</v>
      </c>
      <c r="I76" s="397" t="s">
        <v>234</v>
      </c>
      <c r="J76" s="357" t="s">
        <v>235</v>
      </c>
      <c r="K76" s="397" t="s">
        <v>234</v>
      </c>
      <c r="L76" s="357" t="s">
        <v>235</v>
      </c>
      <c r="W76" s="421">
        <f>W185</f>
        <v>463149.07300000009</v>
      </c>
    </row>
    <row r="77" spans="1:23" s="358" customFormat="1" ht="17.25" customHeight="1">
      <c r="A77" s="338">
        <v>1</v>
      </c>
      <c r="B77" s="339">
        <v>2</v>
      </c>
      <c r="C77" s="339">
        <v>3</v>
      </c>
      <c r="D77" s="340">
        <v>4</v>
      </c>
      <c r="E77" s="339">
        <v>5</v>
      </c>
      <c r="F77" s="340">
        <v>6</v>
      </c>
      <c r="G77" s="339">
        <v>7</v>
      </c>
      <c r="H77" s="340">
        <v>8</v>
      </c>
      <c r="I77" s="339">
        <v>9</v>
      </c>
      <c r="J77" s="339">
        <v>10</v>
      </c>
      <c r="K77" s="339">
        <v>11</v>
      </c>
      <c r="L77" s="339">
        <v>12</v>
      </c>
      <c r="W77" s="421">
        <f>W185</f>
        <v>463149.07300000009</v>
      </c>
    </row>
    <row r="78" spans="1:23" ht="45" customHeight="1">
      <c r="A78" s="324" t="s">
        <v>249</v>
      </c>
      <c r="B78" s="699" t="s">
        <v>250</v>
      </c>
      <c r="C78" s="700"/>
      <c r="D78" s="700"/>
      <c r="E78" s="700"/>
      <c r="F78" s="700"/>
      <c r="G78" s="700"/>
      <c r="H78" s="700"/>
      <c r="I78" s="700"/>
      <c r="J78" s="700"/>
      <c r="K78" s="700"/>
      <c r="L78" s="701"/>
      <c r="M78" s="175">
        <f>SUM(H79:H138)+SUM(J79:J138)+SUM(L79:L138)</f>
        <v>463149.07300000009</v>
      </c>
      <c r="N78" s="174" t="s">
        <v>214</v>
      </c>
      <c r="W78" s="421">
        <f>W185</f>
        <v>463149.07300000009</v>
      </c>
    </row>
    <row r="79" spans="1:23" ht="45" hidden="1" customHeight="1">
      <c r="A79" s="324" t="s">
        <v>251</v>
      </c>
      <c r="B79" s="428" t="s">
        <v>513</v>
      </c>
      <c r="C79" s="405">
        <v>1318359.3500000001</v>
      </c>
      <c r="D79" s="405">
        <v>2457743.2599999998</v>
      </c>
      <c r="E79" s="405" t="s">
        <v>169</v>
      </c>
      <c r="F79" s="349" t="s">
        <v>239</v>
      </c>
      <c r="G79" s="445"/>
      <c r="H79" s="360">
        <f>G79*C79</f>
        <v>0</v>
      </c>
      <c r="I79" s="441"/>
      <c r="J79" s="360">
        <f>I79*D79</f>
        <v>0</v>
      </c>
      <c r="K79" s="399" t="s">
        <v>169</v>
      </c>
      <c r="L79" s="399" t="s">
        <v>169</v>
      </c>
      <c r="W79" s="421">
        <f>H79+J79</f>
        <v>0</v>
      </c>
    </row>
    <row r="80" spans="1:23" ht="45" hidden="1" customHeight="1">
      <c r="A80" s="324" t="s">
        <v>252</v>
      </c>
      <c r="B80" s="428" t="s">
        <v>514</v>
      </c>
      <c r="C80" s="405">
        <v>1982389.5</v>
      </c>
      <c r="D80" s="405">
        <v>6476366.3200000003</v>
      </c>
      <c r="E80" s="405" t="s">
        <v>169</v>
      </c>
      <c r="F80" s="349" t="s">
        <v>239</v>
      </c>
      <c r="G80" s="445"/>
      <c r="H80" s="360">
        <f>G80*C80</f>
        <v>0</v>
      </c>
      <c r="I80" s="441"/>
      <c r="J80" s="360">
        <f t="shared" ref="J80:J95" si="4">I80*D80</f>
        <v>0</v>
      </c>
      <c r="K80" s="399" t="s">
        <v>169</v>
      </c>
      <c r="L80" s="399" t="s">
        <v>169</v>
      </c>
      <c r="W80" s="421">
        <f>H80+J80</f>
        <v>0</v>
      </c>
    </row>
    <row r="81" spans="1:23" ht="45" hidden="1" customHeight="1">
      <c r="A81" s="324" t="s">
        <v>253</v>
      </c>
      <c r="B81" s="428" t="s">
        <v>515</v>
      </c>
      <c r="C81" s="405">
        <v>869899.71</v>
      </c>
      <c r="D81" s="405">
        <v>4753650.18</v>
      </c>
      <c r="E81" s="405" t="s">
        <v>169</v>
      </c>
      <c r="F81" s="349" t="s">
        <v>239</v>
      </c>
      <c r="G81" s="445"/>
      <c r="H81" s="360">
        <f>G81*C81</f>
        <v>0</v>
      </c>
      <c r="I81" s="441"/>
      <c r="J81" s="360">
        <f t="shared" si="4"/>
        <v>0</v>
      </c>
      <c r="K81" s="399" t="s">
        <v>169</v>
      </c>
      <c r="L81" s="399" t="s">
        <v>169</v>
      </c>
      <c r="W81" s="421">
        <f>H81+J81</f>
        <v>0</v>
      </c>
    </row>
    <row r="82" spans="1:23" ht="45" hidden="1" customHeight="1">
      <c r="A82" s="324" t="s">
        <v>254</v>
      </c>
      <c r="B82" s="428" t="s">
        <v>516</v>
      </c>
      <c r="C82" s="405">
        <v>4055604.71</v>
      </c>
      <c r="D82" s="405">
        <v>6629486.6900000004</v>
      </c>
      <c r="E82" s="405" t="s">
        <v>169</v>
      </c>
      <c r="F82" s="349" t="s">
        <v>239</v>
      </c>
      <c r="G82" s="445"/>
      <c r="H82" s="360">
        <f>G82*C82</f>
        <v>0</v>
      </c>
      <c r="I82" s="441"/>
      <c r="J82" s="360">
        <f t="shared" si="4"/>
        <v>0</v>
      </c>
      <c r="K82" s="399" t="s">
        <v>169</v>
      </c>
      <c r="L82" s="399" t="s">
        <v>169</v>
      </c>
      <c r="W82" s="421">
        <f>H82+J82</f>
        <v>0</v>
      </c>
    </row>
    <row r="83" spans="1:23" ht="45" hidden="1" customHeight="1">
      <c r="A83" s="324" t="s">
        <v>255</v>
      </c>
      <c r="B83" s="428" t="s">
        <v>517</v>
      </c>
      <c r="C83" s="405" t="s">
        <v>169</v>
      </c>
      <c r="D83" s="405">
        <v>5524240.9000000004</v>
      </c>
      <c r="E83" s="405" t="s">
        <v>169</v>
      </c>
      <c r="F83" s="349" t="s">
        <v>239</v>
      </c>
      <c r="G83" s="446" t="s">
        <v>169</v>
      </c>
      <c r="H83" s="359" t="s">
        <v>169</v>
      </c>
      <c r="I83" s="441"/>
      <c r="J83" s="360">
        <f t="shared" si="4"/>
        <v>0</v>
      </c>
      <c r="K83" s="399" t="s">
        <v>169</v>
      </c>
      <c r="L83" s="399" t="s">
        <v>169</v>
      </c>
      <c r="W83" s="421">
        <f t="shared" ref="W83:W88" si="5">J83</f>
        <v>0</v>
      </c>
    </row>
    <row r="84" spans="1:23" ht="45" hidden="1" customHeight="1">
      <c r="A84" s="324" t="s">
        <v>256</v>
      </c>
      <c r="B84" s="428" t="s">
        <v>518</v>
      </c>
      <c r="C84" s="405" t="s">
        <v>169</v>
      </c>
      <c r="D84" s="405">
        <v>10363310.51</v>
      </c>
      <c r="E84" s="405" t="s">
        <v>169</v>
      </c>
      <c r="F84" s="349" t="s">
        <v>239</v>
      </c>
      <c r="G84" s="446" t="s">
        <v>169</v>
      </c>
      <c r="H84" s="359" t="s">
        <v>169</v>
      </c>
      <c r="I84" s="441"/>
      <c r="J84" s="360">
        <f t="shared" si="4"/>
        <v>0</v>
      </c>
      <c r="K84" s="399" t="s">
        <v>169</v>
      </c>
      <c r="L84" s="399" t="s">
        <v>169</v>
      </c>
      <c r="W84" s="421">
        <f t="shared" si="5"/>
        <v>0</v>
      </c>
    </row>
    <row r="85" spans="1:23" ht="45" hidden="1" customHeight="1">
      <c r="A85" s="324" t="s">
        <v>257</v>
      </c>
      <c r="B85" s="428" t="s">
        <v>519</v>
      </c>
      <c r="C85" s="405" t="s">
        <v>169</v>
      </c>
      <c r="D85" s="405">
        <v>12157236.289999999</v>
      </c>
      <c r="E85" s="405" t="s">
        <v>169</v>
      </c>
      <c r="F85" s="349" t="s">
        <v>239</v>
      </c>
      <c r="G85" s="446" t="s">
        <v>169</v>
      </c>
      <c r="H85" s="359" t="s">
        <v>169</v>
      </c>
      <c r="I85" s="441"/>
      <c r="J85" s="360">
        <f t="shared" si="4"/>
        <v>0</v>
      </c>
      <c r="K85" s="399" t="s">
        <v>169</v>
      </c>
      <c r="L85" s="399" t="s">
        <v>169</v>
      </c>
      <c r="W85" s="421">
        <f t="shared" si="5"/>
        <v>0</v>
      </c>
    </row>
    <row r="86" spans="1:23" ht="45" hidden="1" customHeight="1">
      <c r="A86" s="324" t="s">
        <v>258</v>
      </c>
      <c r="B86" s="428" t="s">
        <v>520</v>
      </c>
      <c r="C86" s="405" t="s">
        <v>169</v>
      </c>
      <c r="D86" s="405">
        <v>25435330.699999999</v>
      </c>
      <c r="E86" s="405" t="s">
        <v>169</v>
      </c>
      <c r="F86" s="349" t="s">
        <v>239</v>
      </c>
      <c r="G86" s="446" t="s">
        <v>169</v>
      </c>
      <c r="H86" s="359" t="s">
        <v>169</v>
      </c>
      <c r="I86" s="441"/>
      <c r="J86" s="360">
        <f t="shared" si="4"/>
        <v>0</v>
      </c>
      <c r="K86" s="399" t="s">
        <v>169</v>
      </c>
      <c r="L86" s="399" t="s">
        <v>169</v>
      </c>
      <c r="W86" s="421">
        <f t="shared" si="5"/>
        <v>0</v>
      </c>
    </row>
    <row r="87" spans="1:23" ht="45" hidden="1" customHeight="1">
      <c r="A87" s="324" t="s">
        <v>440</v>
      </c>
      <c r="B87" s="429" t="s">
        <v>521</v>
      </c>
      <c r="C87" s="405" t="s">
        <v>169</v>
      </c>
      <c r="D87" s="405">
        <v>6002091.5899999999</v>
      </c>
      <c r="E87" s="405" t="s">
        <v>169</v>
      </c>
      <c r="F87" s="349" t="s">
        <v>239</v>
      </c>
      <c r="G87" s="446" t="s">
        <v>169</v>
      </c>
      <c r="H87" s="359" t="s">
        <v>169</v>
      </c>
      <c r="I87" s="441"/>
      <c r="J87" s="360">
        <f t="shared" si="4"/>
        <v>0</v>
      </c>
      <c r="K87" s="399" t="s">
        <v>169</v>
      </c>
      <c r="L87" s="399" t="s">
        <v>169</v>
      </c>
      <c r="W87" s="421">
        <f t="shared" si="5"/>
        <v>0</v>
      </c>
    </row>
    <row r="88" spans="1:23" ht="45" hidden="1" customHeight="1">
      <c r="A88" s="324" t="s">
        <v>259</v>
      </c>
      <c r="B88" s="428" t="s">
        <v>522</v>
      </c>
      <c r="C88" s="405" t="s">
        <v>169</v>
      </c>
      <c r="D88" s="405">
        <v>8495191.6099999994</v>
      </c>
      <c r="E88" s="405">
        <v>5415290.2300000004</v>
      </c>
      <c r="F88" s="349" t="s">
        <v>239</v>
      </c>
      <c r="G88" s="446" t="s">
        <v>169</v>
      </c>
      <c r="H88" s="359" t="s">
        <v>169</v>
      </c>
      <c r="I88" s="441"/>
      <c r="J88" s="360">
        <f t="shared" si="4"/>
        <v>0</v>
      </c>
      <c r="K88" s="346"/>
      <c r="L88" s="361">
        <f t="shared" ref="L88:L92" si="6">K88*E88</f>
        <v>0</v>
      </c>
      <c r="W88" s="421">
        <f t="shared" si="5"/>
        <v>0</v>
      </c>
    </row>
    <row r="89" spans="1:23" ht="45" hidden="1" customHeight="1">
      <c r="A89" s="324" t="s">
        <v>260</v>
      </c>
      <c r="B89" s="428" t="s">
        <v>523</v>
      </c>
      <c r="C89" s="405" t="s">
        <v>169</v>
      </c>
      <c r="D89" s="405" t="s">
        <v>169</v>
      </c>
      <c r="E89" s="405">
        <v>4609172.43</v>
      </c>
      <c r="F89" s="349" t="s">
        <v>239</v>
      </c>
      <c r="G89" s="446" t="s">
        <v>169</v>
      </c>
      <c r="H89" s="359" t="s">
        <v>169</v>
      </c>
      <c r="I89" s="442" t="s">
        <v>169</v>
      </c>
      <c r="J89" s="399" t="s">
        <v>169</v>
      </c>
      <c r="K89" s="346"/>
      <c r="L89" s="361">
        <f t="shared" si="6"/>
        <v>0</v>
      </c>
      <c r="W89" s="421"/>
    </row>
    <row r="90" spans="1:23" ht="45" hidden="1" customHeight="1">
      <c r="A90" s="324" t="s">
        <v>441</v>
      </c>
      <c r="B90" s="429" t="s">
        <v>524</v>
      </c>
      <c r="C90" s="405" t="s">
        <v>169</v>
      </c>
      <c r="D90" s="405">
        <v>8664761.6600000001</v>
      </c>
      <c r="E90" s="405">
        <v>6650992.7199999997</v>
      </c>
      <c r="F90" s="349" t="s">
        <v>239</v>
      </c>
      <c r="G90" s="446" t="s">
        <v>169</v>
      </c>
      <c r="H90" s="359" t="s">
        <v>169</v>
      </c>
      <c r="I90" s="441"/>
      <c r="J90" s="360">
        <f t="shared" ref="J90" si="7">I90*D90</f>
        <v>0</v>
      </c>
      <c r="K90" s="346"/>
      <c r="L90" s="361">
        <f t="shared" si="6"/>
        <v>0</v>
      </c>
      <c r="W90" s="421">
        <f t="shared" ref="W90:W95" si="8">J90</f>
        <v>0</v>
      </c>
    </row>
    <row r="91" spans="1:23" ht="45" hidden="1" customHeight="1">
      <c r="A91" s="324" t="s">
        <v>261</v>
      </c>
      <c r="B91" s="428" t="s">
        <v>525</v>
      </c>
      <c r="C91" s="405" t="s">
        <v>169</v>
      </c>
      <c r="D91" s="405">
        <v>12715809.210000001</v>
      </c>
      <c r="E91" s="405">
        <v>14992077.060000001</v>
      </c>
      <c r="F91" s="349" t="s">
        <v>239</v>
      </c>
      <c r="G91" s="446" t="s">
        <v>169</v>
      </c>
      <c r="H91" s="359" t="s">
        <v>169</v>
      </c>
      <c r="I91" s="441"/>
      <c r="J91" s="360">
        <f t="shared" si="4"/>
        <v>0</v>
      </c>
      <c r="K91" s="346"/>
      <c r="L91" s="361">
        <f t="shared" si="6"/>
        <v>0</v>
      </c>
      <c r="W91" s="421">
        <f t="shared" si="8"/>
        <v>0</v>
      </c>
    </row>
    <row r="92" spans="1:23" ht="45" hidden="1" customHeight="1">
      <c r="A92" s="324" t="s">
        <v>442</v>
      </c>
      <c r="B92" s="429" t="s">
        <v>526</v>
      </c>
      <c r="C92" s="405" t="s">
        <v>169</v>
      </c>
      <c r="D92" s="405">
        <v>5003161.4000000004</v>
      </c>
      <c r="E92" s="405">
        <v>26683761.940000001</v>
      </c>
      <c r="F92" s="349" t="s">
        <v>239</v>
      </c>
      <c r="G92" s="446" t="s">
        <v>169</v>
      </c>
      <c r="H92" s="359" t="s">
        <v>169</v>
      </c>
      <c r="I92" s="441"/>
      <c r="J92" s="360">
        <f t="shared" si="4"/>
        <v>0</v>
      </c>
      <c r="K92" s="346"/>
      <c r="L92" s="361">
        <f t="shared" si="6"/>
        <v>0</v>
      </c>
      <c r="W92" s="421">
        <f t="shared" si="8"/>
        <v>0</v>
      </c>
    </row>
    <row r="93" spans="1:23" ht="45" hidden="1" customHeight="1">
      <c r="A93" s="324" t="s">
        <v>262</v>
      </c>
      <c r="B93" s="428" t="s">
        <v>527</v>
      </c>
      <c r="C93" s="405" t="s">
        <v>169</v>
      </c>
      <c r="D93" s="405">
        <v>12599206.92</v>
      </c>
      <c r="E93" s="405" t="s">
        <v>169</v>
      </c>
      <c r="F93" s="349" t="s">
        <v>239</v>
      </c>
      <c r="G93" s="446" t="s">
        <v>169</v>
      </c>
      <c r="H93" s="359" t="s">
        <v>169</v>
      </c>
      <c r="I93" s="441"/>
      <c r="J93" s="360">
        <f t="shared" si="4"/>
        <v>0</v>
      </c>
      <c r="K93" s="399" t="s">
        <v>169</v>
      </c>
      <c r="L93" s="399" t="s">
        <v>169</v>
      </c>
      <c r="W93" s="421">
        <f t="shared" si="8"/>
        <v>0</v>
      </c>
    </row>
    <row r="94" spans="1:23" ht="45" hidden="1" customHeight="1">
      <c r="A94" s="324" t="s">
        <v>263</v>
      </c>
      <c r="B94" s="428" t="s">
        <v>528</v>
      </c>
      <c r="C94" s="405" t="s">
        <v>169</v>
      </c>
      <c r="D94" s="405">
        <v>23507876.350000001</v>
      </c>
      <c r="E94" s="405" t="s">
        <v>169</v>
      </c>
      <c r="F94" s="349" t="s">
        <v>239</v>
      </c>
      <c r="G94" s="446" t="s">
        <v>169</v>
      </c>
      <c r="H94" s="359" t="s">
        <v>169</v>
      </c>
      <c r="I94" s="441"/>
      <c r="J94" s="360">
        <f t="shared" si="4"/>
        <v>0</v>
      </c>
      <c r="K94" s="399" t="s">
        <v>169</v>
      </c>
      <c r="L94" s="399" t="s">
        <v>169</v>
      </c>
      <c r="W94" s="421">
        <f t="shared" si="8"/>
        <v>0</v>
      </c>
    </row>
    <row r="95" spans="1:23" ht="45" hidden="1" customHeight="1">
      <c r="A95" s="324" t="s">
        <v>264</v>
      </c>
      <c r="B95" s="428" t="s">
        <v>529</v>
      </c>
      <c r="C95" s="405" t="s">
        <v>169</v>
      </c>
      <c r="D95" s="405">
        <v>11826429.050000001</v>
      </c>
      <c r="E95" s="405">
        <v>11703082.74</v>
      </c>
      <c r="F95" s="349" t="s">
        <v>239</v>
      </c>
      <c r="G95" s="446" t="s">
        <v>169</v>
      </c>
      <c r="H95" s="359" t="s">
        <v>169</v>
      </c>
      <c r="I95" s="441"/>
      <c r="J95" s="360">
        <f t="shared" si="4"/>
        <v>0</v>
      </c>
      <c r="K95" s="346"/>
      <c r="L95" s="361">
        <f t="shared" ref="L95:L96" si="9">K95*E95</f>
        <v>0</v>
      </c>
      <c r="W95" s="421">
        <f t="shared" si="8"/>
        <v>0</v>
      </c>
    </row>
    <row r="96" spans="1:23" ht="45" hidden="1" customHeight="1">
      <c r="A96" s="324" t="s">
        <v>443</v>
      </c>
      <c r="B96" s="429" t="s">
        <v>530</v>
      </c>
      <c r="C96" s="405" t="s">
        <v>169</v>
      </c>
      <c r="D96" s="405" t="s">
        <v>169</v>
      </c>
      <c r="E96" s="405">
        <v>15724780.77</v>
      </c>
      <c r="F96" s="349" t="s">
        <v>239</v>
      </c>
      <c r="G96" s="446" t="s">
        <v>169</v>
      </c>
      <c r="H96" s="359" t="s">
        <v>169</v>
      </c>
      <c r="I96" s="443" t="s">
        <v>169</v>
      </c>
      <c r="J96" s="359" t="s">
        <v>169</v>
      </c>
      <c r="K96" s="346"/>
      <c r="L96" s="361">
        <f t="shared" si="9"/>
        <v>0</v>
      </c>
      <c r="W96" s="421"/>
    </row>
    <row r="97" spans="1:23" ht="45" hidden="1" customHeight="1">
      <c r="A97" s="324" t="s">
        <v>444</v>
      </c>
      <c r="B97" s="429" t="s">
        <v>531</v>
      </c>
      <c r="C97" s="405" t="s">
        <v>169</v>
      </c>
      <c r="D97" s="405">
        <v>13577043.4</v>
      </c>
      <c r="E97" s="405" t="s">
        <v>169</v>
      </c>
      <c r="F97" s="349" t="s">
        <v>239</v>
      </c>
      <c r="G97" s="446" t="s">
        <v>169</v>
      </c>
      <c r="H97" s="359" t="s">
        <v>169</v>
      </c>
      <c r="I97" s="441"/>
      <c r="J97" s="360">
        <f t="shared" ref="J97:J101" si="10">I97*D97</f>
        <v>0</v>
      </c>
      <c r="K97" s="399" t="s">
        <v>169</v>
      </c>
      <c r="L97" s="399" t="s">
        <v>169</v>
      </c>
      <c r="W97" s="421">
        <f>J97</f>
        <v>0</v>
      </c>
    </row>
    <row r="98" spans="1:23" ht="45" hidden="1" customHeight="1">
      <c r="A98" s="324" t="s">
        <v>445</v>
      </c>
      <c r="B98" s="429" t="s">
        <v>532</v>
      </c>
      <c r="C98" s="405" t="s">
        <v>169</v>
      </c>
      <c r="D98" s="405">
        <v>10635876.41</v>
      </c>
      <c r="E98" s="405" t="s">
        <v>169</v>
      </c>
      <c r="F98" s="349" t="s">
        <v>239</v>
      </c>
      <c r="G98" s="446" t="s">
        <v>169</v>
      </c>
      <c r="H98" s="359" t="s">
        <v>169</v>
      </c>
      <c r="I98" s="441"/>
      <c r="J98" s="360">
        <f t="shared" si="10"/>
        <v>0</v>
      </c>
      <c r="K98" s="399" t="s">
        <v>169</v>
      </c>
      <c r="L98" s="399" t="s">
        <v>169</v>
      </c>
      <c r="W98" s="421">
        <f>J98</f>
        <v>0</v>
      </c>
    </row>
    <row r="99" spans="1:23" ht="45" hidden="1" customHeight="1">
      <c r="A99" s="324" t="s">
        <v>446</v>
      </c>
      <c r="B99" s="429" t="s">
        <v>533</v>
      </c>
      <c r="C99" s="405" t="s">
        <v>169</v>
      </c>
      <c r="D99" s="405">
        <v>11110774.800000001</v>
      </c>
      <c r="E99" s="405" t="s">
        <v>169</v>
      </c>
      <c r="F99" s="349" t="s">
        <v>239</v>
      </c>
      <c r="G99" s="446" t="s">
        <v>169</v>
      </c>
      <c r="H99" s="359" t="s">
        <v>169</v>
      </c>
      <c r="I99" s="441"/>
      <c r="J99" s="360">
        <f t="shared" si="10"/>
        <v>0</v>
      </c>
      <c r="K99" s="399" t="s">
        <v>169</v>
      </c>
      <c r="L99" s="399" t="s">
        <v>169</v>
      </c>
      <c r="W99" s="421">
        <f>J99</f>
        <v>0</v>
      </c>
    </row>
    <row r="100" spans="1:23" ht="45" hidden="1" customHeight="1">
      <c r="A100" s="324" t="s">
        <v>447</v>
      </c>
      <c r="B100" s="429" t="s">
        <v>534</v>
      </c>
      <c r="C100" s="405" t="s">
        <v>169</v>
      </c>
      <c r="D100" s="405" t="s">
        <v>169</v>
      </c>
      <c r="E100" s="405">
        <v>48590029.030000001</v>
      </c>
      <c r="F100" s="349" t="s">
        <v>239</v>
      </c>
      <c r="G100" s="446" t="s">
        <v>169</v>
      </c>
      <c r="H100" s="359" t="s">
        <v>169</v>
      </c>
      <c r="I100" s="443" t="s">
        <v>169</v>
      </c>
      <c r="J100" s="359" t="s">
        <v>169</v>
      </c>
      <c r="K100" s="346"/>
      <c r="L100" s="361">
        <f t="shared" ref="L100" si="11">K100*E100</f>
        <v>0</v>
      </c>
      <c r="W100" s="421"/>
    </row>
    <row r="101" spans="1:23" ht="45" hidden="1" customHeight="1">
      <c r="A101" s="324" t="s">
        <v>448</v>
      </c>
      <c r="B101" s="429" t="s">
        <v>535</v>
      </c>
      <c r="C101" s="405" t="s">
        <v>169</v>
      </c>
      <c r="D101" s="405">
        <v>17876917.32</v>
      </c>
      <c r="E101" s="405" t="s">
        <v>169</v>
      </c>
      <c r="F101" s="349" t="s">
        <v>239</v>
      </c>
      <c r="G101" s="446" t="s">
        <v>169</v>
      </c>
      <c r="H101" s="359" t="s">
        <v>169</v>
      </c>
      <c r="I101" s="441"/>
      <c r="J101" s="360">
        <f t="shared" si="10"/>
        <v>0</v>
      </c>
      <c r="K101" s="399" t="s">
        <v>169</v>
      </c>
      <c r="L101" s="399" t="s">
        <v>169</v>
      </c>
      <c r="W101" s="421">
        <f>J101</f>
        <v>0</v>
      </c>
    </row>
    <row r="102" spans="1:23" ht="45" hidden="1" customHeight="1">
      <c r="A102" s="324" t="s">
        <v>265</v>
      </c>
      <c r="B102" s="428" t="s">
        <v>536</v>
      </c>
      <c r="C102" s="405">
        <v>1953635.63</v>
      </c>
      <c r="D102" s="407" t="s">
        <v>169</v>
      </c>
      <c r="E102" s="405" t="s">
        <v>169</v>
      </c>
      <c r="F102" s="349" t="s">
        <v>239</v>
      </c>
      <c r="G102" s="445"/>
      <c r="H102" s="360">
        <f t="shared" ref="H102:H120" si="12">G102*C102</f>
        <v>0</v>
      </c>
      <c r="I102" s="442" t="s">
        <v>169</v>
      </c>
      <c r="J102" s="399" t="s">
        <v>169</v>
      </c>
      <c r="K102" s="399" t="s">
        <v>169</v>
      </c>
      <c r="L102" s="399" t="s">
        <v>169</v>
      </c>
      <c r="W102" s="421">
        <f>H102</f>
        <v>0</v>
      </c>
    </row>
    <row r="103" spans="1:23" ht="45" hidden="1" customHeight="1">
      <c r="A103" s="324" t="s">
        <v>449</v>
      </c>
      <c r="B103" s="428" t="s">
        <v>537</v>
      </c>
      <c r="C103" s="405">
        <v>2454224.35</v>
      </c>
      <c r="D103" s="407" t="s">
        <v>169</v>
      </c>
      <c r="E103" s="405" t="s">
        <v>169</v>
      </c>
      <c r="F103" s="349" t="s">
        <v>239</v>
      </c>
      <c r="G103" s="445"/>
      <c r="H103" s="360">
        <f t="shared" si="12"/>
        <v>0</v>
      </c>
      <c r="I103" s="442" t="s">
        <v>169</v>
      </c>
      <c r="J103" s="399" t="s">
        <v>169</v>
      </c>
      <c r="K103" s="399" t="s">
        <v>169</v>
      </c>
      <c r="L103" s="399" t="s">
        <v>169</v>
      </c>
      <c r="W103" s="421">
        <f>H103</f>
        <v>0</v>
      </c>
    </row>
    <row r="104" spans="1:23" ht="45" hidden="1" customHeight="1">
      <c r="A104" s="324" t="s">
        <v>450</v>
      </c>
      <c r="B104" s="429" t="s">
        <v>538</v>
      </c>
      <c r="C104" s="407" t="s">
        <v>169</v>
      </c>
      <c r="D104" s="407">
        <v>12153600.85</v>
      </c>
      <c r="E104" s="405" t="s">
        <v>169</v>
      </c>
      <c r="F104" s="349" t="s">
        <v>239</v>
      </c>
      <c r="G104" s="446" t="s">
        <v>169</v>
      </c>
      <c r="H104" s="359" t="s">
        <v>169</v>
      </c>
      <c r="I104" s="441"/>
      <c r="J104" s="360">
        <f t="shared" ref="J104" si="13">I104*D104</f>
        <v>0</v>
      </c>
      <c r="K104" s="399" t="s">
        <v>169</v>
      </c>
      <c r="L104" s="399" t="s">
        <v>169</v>
      </c>
      <c r="W104" s="421">
        <f>J104</f>
        <v>0</v>
      </c>
    </row>
    <row r="105" spans="1:23" ht="45" hidden="1" customHeight="1">
      <c r="A105" s="324" t="s">
        <v>451</v>
      </c>
      <c r="B105" s="428" t="s">
        <v>539</v>
      </c>
      <c r="C105" s="405">
        <v>4685524.7699999996</v>
      </c>
      <c r="D105" s="407" t="s">
        <v>169</v>
      </c>
      <c r="E105" s="405" t="s">
        <v>169</v>
      </c>
      <c r="F105" s="349" t="s">
        <v>239</v>
      </c>
      <c r="G105" s="445"/>
      <c r="H105" s="360">
        <f t="shared" ref="H105" si="14">G105*C105</f>
        <v>0</v>
      </c>
      <c r="I105" s="442" t="s">
        <v>169</v>
      </c>
      <c r="J105" s="399" t="s">
        <v>169</v>
      </c>
      <c r="K105" s="399" t="s">
        <v>169</v>
      </c>
      <c r="L105" s="399" t="s">
        <v>169</v>
      </c>
      <c r="W105" s="421">
        <f>H105</f>
        <v>0</v>
      </c>
    </row>
    <row r="106" spans="1:23" ht="45" hidden="1" customHeight="1">
      <c r="A106" s="324" t="s">
        <v>266</v>
      </c>
      <c r="B106" s="428" t="s">
        <v>540</v>
      </c>
      <c r="C106" s="405">
        <v>2515625.29</v>
      </c>
      <c r="D106" s="405">
        <v>3585740.6</v>
      </c>
      <c r="E106" s="405" t="s">
        <v>169</v>
      </c>
      <c r="F106" s="349" t="s">
        <v>239</v>
      </c>
      <c r="G106" s="445"/>
      <c r="H106" s="360">
        <f t="shared" si="12"/>
        <v>0</v>
      </c>
      <c r="I106" s="441"/>
      <c r="J106" s="360">
        <f>I106*D106</f>
        <v>0</v>
      </c>
      <c r="K106" s="399" t="s">
        <v>169</v>
      </c>
      <c r="L106" s="399" t="s">
        <v>169</v>
      </c>
      <c r="W106" s="421">
        <f>H106+J106</f>
        <v>0</v>
      </c>
    </row>
    <row r="107" spans="1:23" ht="45" hidden="1" customHeight="1">
      <c r="A107" s="324" t="s">
        <v>267</v>
      </c>
      <c r="B107" s="428" t="s">
        <v>541</v>
      </c>
      <c r="C107" s="405">
        <v>3618063.9</v>
      </c>
      <c r="D107" s="405">
        <v>3141523.03</v>
      </c>
      <c r="E107" s="405" t="s">
        <v>169</v>
      </c>
      <c r="F107" s="349" t="s">
        <v>239</v>
      </c>
      <c r="G107" s="445"/>
      <c r="H107" s="360">
        <f t="shared" si="12"/>
        <v>0</v>
      </c>
      <c r="I107" s="441"/>
      <c r="J107" s="360">
        <f t="shared" ref="J107" si="15">I107*D107</f>
        <v>0</v>
      </c>
      <c r="K107" s="362" t="s">
        <v>169</v>
      </c>
      <c r="L107" s="362" t="s">
        <v>169</v>
      </c>
      <c r="W107" s="421">
        <f>H107+J107</f>
        <v>0</v>
      </c>
    </row>
    <row r="108" spans="1:23" ht="45" hidden="1" customHeight="1">
      <c r="A108" s="324" t="s">
        <v>452</v>
      </c>
      <c r="B108" s="429" t="s">
        <v>542</v>
      </c>
      <c r="C108" s="405">
        <v>1671636.28</v>
      </c>
      <c r="D108" s="405" t="s">
        <v>169</v>
      </c>
      <c r="E108" s="405" t="s">
        <v>169</v>
      </c>
      <c r="F108" s="349" t="s">
        <v>239</v>
      </c>
      <c r="G108" s="445"/>
      <c r="H108" s="360">
        <f t="shared" si="12"/>
        <v>0</v>
      </c>
      <c r="I108" s="444" t="s">
        <v>169</v>
      </c>
      <c r="J108" s="362" t="s">
        <v>169</v>
      </c>
      <c r="K108" s="362" t="s">
        <v>169</v>
      </c>
      <c r="L108" s="362" t="s">
        <v>169</v>
      </c>
      <c r="W108" s="421">
        <f>H108</f>
        <v>0</v>
      </c>
    </row>
    <row r="109" spans="1:23" ht="45" hidden="1" customHeight="1">
      <c r="A109" s="324" t="s">
        <v>453</v>
      </c>
      <c r="B109" s="429" t="s">
        <v>543</v>
      </c>
      <c r="C109" s="405">
        <v>2508558.66</v>
      </c>
      <c r="D109" s="405" t="s">
        <v>169</v>
      </c>
      <c r="E109" s="405" t="s">
        <v>169</v>
      </c>
      <c r="F109" s="349" t="s">
        <v>239</v>
      </c>
      <c r="G109" s="445"/>
      <c r="H109" s="360">
        <f t="shared" si="12"/>
        <v>0</v>
      </c>
      <c r="I109" s="444" t="s">
        <v>169</v>
      </c>
      <c r="J109" s="362" t="s">
        <v>169</v>
      </c>
      <c r="K109" s="362" t="s">
        <v>169</v>
      </c>
      <c r="L109" s="362" t="s">
        <v>169</v>
      </c>
      <c r="W109" s="421">
        <f>H109</f>
        <v>0</v>
      </c>
    </row>
    <row r="110" spans="1:23" ht="45" hidden="1" customHeight="1">
      <c r="A110" s="324" t="s">
        <v>268</v>
      </c>
      <c r="B110" s="428" t="s">
        <v>544</v>
      </c>
      <c r="C110" s="405">
        <v>4523574.92</v>
      </c>
      <c r="D110" s="405" t="s">
        <v>169</v>
      </c>
      <c r="E110" s="405" t="s">
        <v>169</v>
      </c>
      <c r="F110" s="349" t="s">
        <v>239</v>
      </c>
      <c r="G110" s="445"/>
      <c r="H110" s="360">
        <f t="shared" si="12"/>
        <v>0</v>
      </c>
      <c r="I110" s="444" t="s">
        <v>169</v>
      </c>
      <c r="J110" s="362" t="s">
        <v>169</v>
      </c>
      <c r="K110" s="362" t="s">
        <v>169</v>
      </c>
      <c r="L110" s="362" t="s">
        <v>169</v>
      </c>
      <c r="W110" s="421">
        <f>H110</f>
        <v>0</v>
      </c>
    </row>
    <row r="111" spans="1:23" ht="45" customHeight="1">
      <c r="A111" s="324" t="s">
        <v>269</v>
      </c>
      <c r="B111" s="428" t="s">
        <v>545</v>
      </c>
      <c r="C111" s="405">
        <v>4631490.7300000004</v>
      </c>
      <c r="D111" s="405">
        <v>4145310.19</v>
      </c>
      <c r="E111" s="405" t="s">
        <v>169</v>
      </c>
      <c r="F111" s="349" t="s">
        <v>239</v>
      </c>
      <c r="G111" s="445">
        <v>0.1</v>
      </c>
      <c r="H111" s="360">
        <f t="shared" si="12"/>
        <v>463149.07300000009</v>
      </c>
      <c r="I111" s="441"/>
      <c r="J111" s="360">
        <f t="shared" ref="J111:J135" si="16">I111*D111</f>
        <v>0</v>
      </c>
      <c r="K111" s="362" t="s">
        <v>169</v>
      </c>
      <c r="L111" s="362" t="s">
        <v>169</v>
      </c>
      <c r="W111" s="421">
        <f>H111+J111</f>
        <v>463149.07300000009</v>
      </c>
    </row>
    <row r="112" spans="1:23" ht="45" hidden="1" customHeight="1">
      <c r="A112" s="324" t="s">
        <v>270</v>
      </c>
      <c r="B112" s="428" t="s">
        <v>546</v>
      </c>
      <c r="C112" s="405">
        <v>4257836.66</v>
      </c>
      <c r="D112" s="405">
        <v>6045556.0499999998</v>
      </c>
      <c r="E112" s="405" t="s">
        <v>169</v>
      </c>
      <c r="F112" s="349" t="s">
        <v>239</v>
      </c>
      <c r="G112" s="445"/>
      <c r="H112" s="360">
        <f t="shared" si="12"/>
        <v>0</v>
      </c>
      <c r="I112" s="441"/>
      <c r="J112" s="360">
        <f t="shared" si="16"/>
        <v>0</v>
      </c>
      <c r="K112" s="362" t="s">
        <v>169</v>
      </c>
      <c r="L112" s="362" t="s">
        <v>169</v>
      </c>
      <c r="W112" s="421">
        <f>H112+J112</f>
        <v>0</v>
      </c>
    </row>
    <row r="113" spans="1:23" ht="45" hidden="1" customHeight="1">
      <c r="A113" s="324" t="s">
        <v>271</v>
      </c>
      <c r="B113" s="428" t="s">
        <v>547</v>
      </c>
      <c r="C113" s="405">
        <v>16270346.48</v>
      </c>
      <c r="D113" s="405" t="s">
        <v>169</v>
      </c>
      <c r="E113" s="405" t="s">
        <v>169</v>
      </c>
      <c r="F113" s="349" t="s">
        <v>239</v>
      </c>
      <c r="G113" s="445"/>
      <c r="H113" s="360">
        <f t="shared" si="12"/>
        <v>0</v>
      </c>
      <c r="I113" s="442" t="s">
        <v>169</v>
      </c>
      <c r="J113" s="399" t="s">
        <v>169</v>
      </c>
      <c r="K113" s="362" t="s">
        <v>169</v>
      </c>
      <c r="L113" s="362" t="s">
        <v>169</v>
      </c>
      <c r="W113" s="421">
        <f>H113</f>
        <v>0</v>
      </c>
    </row>
    <row r="114" spans="1:23" s="363" customFormat="1" ht="45" hidden="1" customHeight="1">
      <c r="A114" s="324" t="s">
        <v>272</v>
      </c>
      <c r="B114" s="428" t="s">
        <v>548</v>
      </c>
      <c r="C114" s="405">
        <v>3733302.65</v>
      </c>
      <c r="D114" s="405" t="s">
        <v>169</v>
      </c>
      <c r="E114" s="405" t="s">
        <v>169</v>
      </c>
      <c r="F114" s="349" t="s">
        <v>239</v>
      </c>
      <c r="G114" s="445"/>
      <c r="H114" s="360">
        <f t="shared" si="12"/>
        <v>0</v>
      </c>
      <c r="I114" s="442" t="s">
        <v>169</v>
      </c>
      <c r="J114" s="399" t="s">
        <v>169</v>
      </c>
      <c r="K114" s="399" t="s">
        <v>169</v>
      </c>
      <c r="L114" s="399" t="s">
        <v>169</v>
      </c>
      <c r="W114" s="421">
        <f>H114</f>
        <v>0</v>
      </c>
    </row>
    <row r="115" spans="1:23" s="363" customFormat="1" ht="45" hidden="1" customHeight="1">
      <c r="A115" s="324" t="s">
        <v>454</v>
      </c>
      <c r="B115" s="429" t="s">
        <v>549</v>
      </c>
      <c r="C115" s="405">
        <v>4649549.82</v>
      </c>
      <c r="D115" s="405" t="s">
        <v>169</v>
      </c>
      <c r="E115" s="405" t="s">
        <v>169</v>
      </c>
      <c r="F115" s="349" t="s">
        <v>239</v>
      </c>
      <c r="G115" s="445"/>
      <c r="H115" s="360">
        <f t="shared" si="12"/>
        <v>0</v>
      </c>
      <c r="I115" s="442" t="s">
        <v>169</v>
      </c>
      <c r="J115" s="399" t="s">
        <v>169</v>
      </c>
      <c r="K115" s="399" t="s">
        <v>169</v>
      </c>
      <c r="L115" s="399" t="s">
        <v>169</v>
      </c>
      <c r="W115" s="421">
        <f>H115</f>
        <v>0</v>
      </c>
    </row>
    <row r="116" spans="1:23" ht="45" hidden="1" customHeight="1">
      <c r="A116" s="324" t="s">
        <v>273</v>
      </c>
      <c r="B116" s="428" t="s">
        <v>550</v>
      </c>
      <c r="C116" s="405">
        <v>4569407.25</v>
      </c>
      <c r="D116" s="405">
        <v>5389352.4000000004</v>
      </c>
      <c r="E116" s="405" t="s">
        <v>169</v>
      </c>
      <c r="F116" s="349" t="s">
        <v>239</v>
      </c>
      <c r="G116" s="445"/>
      <c r="H116" s="360">
        <f t="shared" si="12"/>
        <v>0</v>
      </c>
      <c r="I116" s="441"/>
      <c r="J116" s="360">
        <f t="shared" si="16"/>
        <v>0</v>
      </c>
      <c r="K116" s="362" t="s">
        <v>169</v>
      </c>
      <c r="L116" s="362" t="s">
        <v>169</v>
      </c>
      <c r="W116" s="421">
        <f>H116+J116</f>
        <v>0</v>
      </c>
    </row>
    <row r="117" spans="1:23" s="358" customFormat="1" ht="45" hidden="1" customHeight="1">
      <c r="A117" s="324" t="s">
        <v>274</v>
      </c>
      <c r="B117" s="428" t="s">
        <v>551</v>
      </c>
      <c r="C117" s="405">
        <v>5533066.1299999999</v>
      </c>
      <c r="D117" s="405">
        <v>13800287.57</v>
      </c>
      <c r="E117" s="405" t="s">
        <v>169</v>
      </c>
      <c r="F117" s="349" t="s">
        <v>239</v>
      </c>
      <c r="G117" s="445"/>
      <c r="H117" s="360">
        <f t="shared" si="12"/>
        <v>0</v>
      </c>
      <c r="I117" s="441"/>
      <c r="J117" s="360">
        <f t="shared" si="16"/>
        <v>0</v>
      </c>
      <c r="K117" s="362" t="s">
        <v>169</v>
      </c>
      <c r="L117" s="362" t="s">
        <v>169</v>
      </c>
      <c r="W117" s="421">
        <f>H117+J117</f>
        <v>0</v>
      </c>
    </row>
    <row r="118" spans="1:23" s="358" customFormat="1" ht="45" hidden="1" customHeight="1">
      <c r="A118" s="324" t="s">
        <v>275</v>
      </c>
      <c r="B118" s="428" t="s">
        <v>552</v>
      </c>
      <c r="C118" s="405">
        <v>11492155.15</v>
      </c>
      <c r="D118" s="405" t="s">
        <v>169</v>
      </c>
      <c r="E118" s="405" t="s">
        <v>169</v>
      </c>
      <c r="F118" s="349" t="s">
        <v>239</v>
      </c>
      <c r="G118" s="445"/>
      <c r="H118" s="360">
        <f t="shared" si="12"/>
        <v>0</v>
      </c>
      <c r="I118" s="444" t="s">
        <v>169</v>
      </c>
      <c r="J118" s="362" t="s">
        <v>169</v>
      </c>
      <c r="K118" s="362" t="s">
        <v>169</v>
      </c>
      <c r="L118" s="362" t="s">
        <v>169</v>
      </c>
      <c r="W118" s="421">
        <f>H118</f>
        <v>0</v>
      </c>
    </row>
    <row r="119" spans="1:23" s="358" customFormat="1" ht="45" hidden="1" customHeight="1">
      <c r="A119" s="324" t="s">
        <v>276</v>
      </c>
      <c r="B119" s="428" t="s">
        <v>553</v>
      </c>
      <c r="C119" s="405">
        <v>4791656.16</v>
      </c>
      <c r="D119" s="405" t="s">
        <v>169</v>
      </c>
      <c r="E119" s="405" t="s">
        <v>169</v>
      </c>
      <c r="F119" s="349" t="s">
        <v>239</v>
      </c>
      <c r="G119" s="445"/>
      <c r="H119" s="360">
        <f t="shared" si="12"/>
        <v>0</v>
      </c>
      <c r="I119" s="444" t="s">
        <v>169</v>
      </c>
      <c r="J119" s="362" t="s">
        <v>169</v>
      </c>
      <c r="K119" s="362" t="s">
        <v>169</v>
      </c>
      <c r="L119" s="362" t="s">
        <v>169</v>
      </c>
      <c r="W119" s="421">
        <f>H119</f>
        <v>0</v>
      </c>
    </row>
    <row r="120" spans="1:23" s="358" customFormat="1" ht="45" hidden="1" customHeight="1">
      <c r="A120" s="324" t="s">
        <v>455</v>
      </c>
      <c r="B120" s="429" t="s">
        <v>554</v>
      </c>
      <c r="C120" s="405">
        <v>6296894.0899999999</v>
      </c>
      <c r="D120" s="405" t="s">
        <v>169</v>
      </c>
      <c r="E120" s="405" t="s">
        <v>169</v>
      </c>
      <c r="F120" s="349" t="s">
        <v>239</v>
      </c>
      <c r="G120" s="445"/>
      <c r="H120" s="360">
        <f t="shared" si="12"/>
        <v>0</v>
      </c>
      <c r="I120" s="444" t="s">
        <v>169</v>
      </c>
      <c r="J120" s="362" t="s">
        <v>169</v>
      </c>
      <c r="K120" s="362" t="s">
        <v>169</v>
      </c>
      <c r="L120" s="362" t="s">
        <v>169</v>
      </c>
      <c r="W120" s="421">
        <f>H120</f>
        <v>0</v>
      </c>
    </row>
    <row r="121" spans="1:23" s="358" customFormat="1" ht="45" hidden="1" customHeight="1">
      <c r="A121" s="324" t="s">
        <v>456</v>
      </c>
      <c r="B121" s="429" t="s">
        <v>555</v>
      </c>
      <c r="C121" s="405">
        <v>6447790.2199999997</v>
      </c>
      <c r="D121" s="405" t="s">
        <v>169</v>
      </c>
      <c r="E121" s="405" t="s">
        <v>169</v>
      </c>
      <c r="F121" s="349" t="s">
        <v>239</v>
      </c>
      <c r="G121" s="445"/>
      <c r="H121" s="360">
        <f>G121*C121</f>
        <v>0</v>
      </c>
      <c r="I121" s="444" t="s">
        <v>169</v>
      </c>
      <c r="J121" s="362" t="s">
        <v>169</v>
      </c>
      <c r="K121" s="362" t="s">
        <v>169</v>
      </c>
      <c r="L121" s="362" t="s">
        <v>169</v>
      </c>
      <c r="W121" s="421">
        <f>H121</f>
        <v>0</v>
      </c>
    </row>
    <row r="122" spans="1:23" s="358" customFormat="1" ht="45" hidden="1" customHeight="1">
      <c r="A122" s="324" t="s">
        <v>457</v>
      </c>
      <c r="B122" s="429" t="s">
        <v>556</v>
      </c>
      <c r="C122" s="405">
        <v>20811140.239999998</v>
      </c>
      <c r="D122" s="405" t="s">
        <v>169</v>
      </c>
      <c r="E122" s="405" t="s">
        <v>169</v>
      </c>
      <c r="F122" s="349" t="s">
        <v>239</v>
      </c>
      <c r="G122" s="445"/>
      <c r="H122" s="360">
        <f>G122*C122</f>
        <v>0</v>
      </c>
      <c r="I122" s="444" t="s">
        <v>169</v>
      </c>
      <c r="J122" s="362" t="s">
        <v>169</v>
      </c>
      <c r="K122" s="362" t="s">
        <v>169</v>
      </c>
      <c r="L122" s="362" t="s">
        <v>169</v>
      </c>
      <c r="W122" s="421">
        <f>H122</f>
        <v>0</v>
      </c>
    </row>
    <row r="123" spans="1:23" s="358" customFormat="1" ht="45" hidden="1" customHeight="1">
      <c r="A123" s="324" t="s">
        <v>458</v>
      </c>
      <c r="B123" s="429" t="s">
        <v>557</v>
      </c>
      <c r="C123" s="405" t="s">
        <v>169</v>
      </c>
      <c r="D123" s="405">
        <v>9855330.2599999998</v>
      </c>
      <c r="E123" s="405" t="s">
        <v>169</v>
      </c>
      <c r="F123" s="349" t="s">
        <v>239</v>
      </c>
      <c r="G123" s="447" t="s">
        <v>169</v>
      </c>
      <c r="H123" s="362" t="s">
        <v>169</v>
      </c>
      <c r="I123" s="441"/>
      <c r="J123" s="360">
        <f t="shared" ref="J123:J124" si="17">I123*D123</f>
        <v>0</v>
      </c>
      <c r="K123" s="362" t="s">
        <v>169</v>
      </c>
      <c r="L123" s="362" t="s">
        <v>169</v>
      </c>
      <c r="W123" s="421">
        <f>J123</f>
        <v>0</v>
      </c>
    </row>
    <row r="124" spans="1:23" s="358" customFormat="1" ht="45" hidden="1" customHeight="1">
      <c r="A124" s="324" t="s">
        <v>459</v>
      </c>
      <c r="B124" s="429" t="s">
        <v>558</v>
      </c>
      <c r="C124" s="405" t="s">
        <v>169</v>
      </c>
      <c r="D124" s="405">
        <v>35416563.490000002</v>
      </c>
      <c r="E124" s="405" t="s">
        <v>169</v>
      </c>
      <c r="F124" s="349" t="s">
        <v>239</v>
      </c>
      <c r="G124" s="447" t="s">
        <v>169</v>
      </c>
      <c r="H124" s="362" t="s">
        <v>169</v>
      </c>
      <c r="I124" s="441"/>
      <c r="J124" s="360">
        <f t="shared" si="17"/>
        <v>0</v>
      </c>
      <c r="K124" s="362" t="s">
        <v>169</v>
      </c>
      <c r="L124" s="362" t="s">
        <v>169</v>
      </c>
      <c r="W124" s="421">
        <f>J124</f>
        <v>0</v>
      </c>
    </row>
    <row r="125" spans="1:23" s="358" customFormat="1" ht="45" hidden="1" customHeight="1">
      <c r="A125" s="324" t="s">
        <v>460</v>
      </c>
      <c r="B125" s="429" t="s">
        <v>559</v>
      </c>
      <c r="C125" s="405">
        <v>45978008.689999998</v>
      </c>
      <c r="D125" s="405" t="s">
        <v>169</v>
      </c>
      <c r="E125" s="405" t="s">
        <v>169</v>
      </c>
      <c r="F125" s="349" t="s">
        <v>239</v>
      </c>
      <c r="G125" s="445"/>
      <c r="H125" s="360">
        <f>G125*C125</f>
        <v>0</v>
      </c>
      <c r="I125" s="444" t="s">
        <v>169</v>
      </c>
      <c r="J125" s="362" t="s">
        <v>169</v>
      </c>
      <c r="K125" s="362" t="s">
        <v>169</v>
      </c>
      <c r="L125" s="362" t="s">
        <v>169</v>
      </c>
      <c r="W125" s="421">
        <f>H125</f>
        <v>0</v>
      </c>
    </row>
    <row r="126" spans="1:23" ht="45" hidden="1" customHeight="1">
      <c r="A126" s="324" t="s">
        <v>277</v>
      </c>
      <c r="B126" s="428" t="s">
        <v>560</v>
      </c>
      <c r="C126" s="405">
        <v>1836626.99</v>
      </c>
      <c r="D126" s="405">
        <v>2769915.61</v>
      </c>
      <c r="E126" s="405" t="s">
        <v>169</v>
      </c>
      <c r="F126" s="349" t="s">
        <v>239</v>
      </c>
      <c r="G126" s="445"/>
      <c r="H126" s="360">
        <f>G126*C126</f>
        <v>0</v>
      </c>
      <c r="I126" s="441"/>
      <c r="J126" s="360">
        <f t="shared" ref="J126:J127" si="18">I126*D126</f>
        <v>0</v>
      </c>
      <c r="K126" s="362" t="s">
        <v>169</v>
      </c>
      <c r="L126" s="362" t="s">
        <v>169</v>
      </c>
      <c r="W126" s="421">
        <f>H126+J126</f>
        <v>0</v>
      </c>
    </row>
    <row r="127" spans="1:23" ht="45" hidden="1" customHeight="1">
      <c r="A127" s="324" t="s">
        <v>461</v>
      </c>
      <c r="B127" s="428" t="s">
        <v>561</v>
      </c>
      <c r="C127" s="405" t="s">
        <v>169</v>
      </c>
      <c r="D127" s="405">
        <v>4493738.2300000004</v>
      </c>
      <c r="E127" s="405" t="s">
        <v>169</v>
      </c>
      <c r="F127" s="349" t="s">
        <v>239</v>
      </c>
      <c r="G127" s="447" t="s">
        <v>169</v>
      </c>
      <c r="H127" s="362" t="s">
        <v>169</v>
      </c>
      <c r="I127" s="441"/>
      <c r="J127" s="360">
        <f t="shared" si="18"/>
        <v>0</v>
      </c>
      <c r="K127" s="362" t="s">
        <v>169</v>
      </c>
      <c r="L127" s="362" t="s">
        <v>169</v>
      </c>
      <c r="W127" s="421">
        <f>J127</f>
        <v>0</v>
      </c>
    </row>
    <row r="128" spans="1:23" ht="45" hidden="1" customHeight="1">
      <c r="A128" s="324" t="s">
        <v>278</v>
      </c>
      <c r="B128" s="428" t="s">
        <v>562</v>
      </c>
      <c r="C128" s="405">
        <v>2584177.2799999998</v>
      </c>
      <c r="D128" s="405">
        <v>3305832.72</v>
      </c>
      <c r="E128" s="405" t="s">
        <v>169</v>
      </c>
      <c r="F128" s="349" t="s">
        <v>239</v>
      </c>
      <c r="G128" s="445"/>
      <c r="H128" s="360">
        <f t="shared" ref="H128:H138" si="19">G128*C128</f>
        <v>0</v>
      </c>
      <c r="I128" s="441"/>
      <c r="J128" s="360">
        <f t="shared" si="16"/>
        <v>0</v>
      </c>
      <c r="K128" s="362" t="s">
        <v>169</v>
      </c>
      <c r="L128" s="362" t="s">
        <v>169</v>
      </c>
      <c r="W128" s="421">
        <f>H128+J128</f>
        <v>0</v>
      </c>
    </row>
    <row r="129" spans="1:23" ht="45" hidden="1" customHeight="1">
      <c r="A129" s="324" t="s">
        <v>279</v>
      </c>
      <c r="B129" s="428" t="s">
        <v>563</v>
      </c>
      <c r="C129" s="405">
        <v>4810402.32</v>
      </c>
      <c r="D129" s="405">
        <v>4166336.15</v>
      </c>
      <c r="E129" s="405" t="s">
        <v>169</v>
      </c>
      <c r="F129" s="349" t="s">
        <v>239</v>
      </c>
      <c r="G129" s="445"/>
      <c r="H129" s="360">
        <f t="shared" si="19"/>
        <v>0</v>
      </c>
      <c r="I129" s="441"/>
      <c r="J129" s="360">
        <f t="shared" si="16"/>
        <v>0</v>
      </c>
      <c r="K129" s="362" t="s">
        <v>169</v>
      </c>
      <c r="L129" s="362" t="s">
        <v>169</v>
      </c>
      <c r="W129" s="421">
        <f>H129+J129</f>
        <v>0</v>
      </c>
    </row>
    <row r="130" spans="1:23" ht="45" hidden="1" customHeight="1">
      <c r="A130" s="324" t="s">
        <v>280</v>
      </c>
      <c r="B130" s="428" t="s">
        <v>564</v>
      </c>
      <c r="C130" s="405">
        <v>1885813.02</v>
      </c>
      <c r="D130" s="405">
        <v>6006952.29</v>
      </c>
      <c r="E130" s="405" t="s">
        <v>169</v>
      </c>
      <c r="F130" s="349" t="s">
        <v>239</v>
      </c>
      <c r="G130" s="445"/>
      <c r="H130" s="360">
        <f t="shared" si="19"/>
        <v>0</v>
      </c>
      <c r="I130" s="441"/>
      <c r="J130" s="360">
        <f t="shared" si="16"/>
        <v>0</v>
      </c>
      <c r="K130" s="362" t="s">
        <v>169</v>
      </c>
      <c r="L130" s="362" t="s">
        <v>169</v>
      </c>
      <c r="W130" s="421">
        <f>H130+J130</f>
        <v>0</v>
      </c>
    </row>
    <row r="131" spans="1:23" ht="45" hidden="1" customHeight="1">
      <c r="A131" s="324" t="s">
        <v>281</v>
      </c>
      <c r="B131" s="428" t="s">
        <v>565</v>
      </c>
      <c r="C131" s="405">
        <v>4414984.62</v>
      </c>
      <c r="D131" s="405">
        <v>7439318.3099999996</v>
      </c>
      <c r="E131" s="405" t="s">
        <v>169</v>
      </c>
      <c r="F131" s="349" t="s">
        <v>239</v>
      </c>
      <c r="G131" s="445"/>
      <c r="H131" s="360">
        <f t="shared" si="19"/>
        <v>0</v>
      </c>
      <c r="I131" s="441"/>
      <c r="J131" s="360">
        <f t="shared" si="16"/>
        <v>0</v>
      </c>
      <c r="K131" s="362" t="s">
        <v>169</v>
      </c>
      <c r="L131" s="362" t="s">
        <v>169</v>
      </c>
      <c r="W131" s="421">
        <f>H131+J131</f>
        <v>0</v>
      </c>
    </row>
    <row r="132" spans="1:23" ht="45" hidden="1" customHeight="1">
      <c r="A132" s="324" t="s">
        <v>282</v>
      </c>
      <c r="B132" s="428" t="s">
        <v>566</v>
      </c>
      <c r="C132" s="405">
        <v>3074878.05</v>
      </c>
      <c r="D132" s="405">
        <v>10739215.560000001</v>
      </c>
      <c r="E132" s="405" t="s">
        <v>169</v>
      </c>
      <c r="F132" s="349" t="s">
        <v>239</v>
      </c>
      <c r="G132" s="445"/>
      <c r="H132" s="360">
        <f t="shared" si="19"/>
        <v>0</v>
      </c>
      <c r="I132" s="441"/>
      <c r="J132" s="360">
        <f t="shared" si="16"/>
        <v>0</v>
      </c>
      <c r="K132" s="362" t="s">
        <v>169</v>
      </c>
      <c r="L132" s="362" t="s">
        <v>169</v>
      </c>
      <c r="W132" s="421">
        <f>H132+J132</f>
        <v>0</v>
      </c>
    </row>
    <row r="133" spans="1:23" ht="45" hidden="1" customHeight="1">
      <c r="A133" s="324" t="s">
        <v>462</v>
      </c>
      <c r="B133" s="428" t="s">
        <v>567</v>
      </c>
      <c r="C133" s="405" t="s">
        <v>169</v>
      </c>
      <c r="D133" s="405">
        <v>14265607.800000001</v>
      </c>
      <c r="E133" s="405" t="s">
        <v>169</v>
      </c>
      <c r="F133" s="349" t="s">
        <v>239</v>
      </c>
      <c r="G133" s="447" t="s">
        <v>169</v>
      </c>
      <c r="H133" s="362" t="s">
        <v>169</v>
      </c>
      <c r="I133" s="441"/>
      <c r="J133" s="360">
        <f t="shared" si="16"/>
        <v>0</v>
      </c>
      <c r="K133" s="362" t="s">
        <v>169</v>
      </c>
      <c r="L133" s="362" t="s">
        <v>169</v>
      </c>
      <c r="W133" s="421">
        <f>J133</f>
        <v>0</v>
      </c>
    </row>
    <row r="134" spans="1:23" ht="45" hidden="1" customHeight="1">
      <c r="A134" s="324" t="s">
        <v>283</v>
      </c>
      <c r="B134" s="428" t="s">
        <v>568</v>
      </c>
      <c r="C134" s="405">
        <v>7795908.04</v>
      </c>
      <c r="D134" s="405">
        <v>13349829.550000001</v>
      </c>
      <c r="E134" s="405" t="s">
        <v>169</v>
      </c>
      <c r="F134" s="349" t="s">
        <v>239</v>
      </c>
      <c r="G134" s="445"/>
      <c r="H134" s="360">
        <f t="shared" si="19"/>
        <v>0</v>
      </c>
      <c r="I134" s="441"/>
      <c r="J134" s="360">
        <f t="shared" si="16"/>
        <v>0</v>
      </c>
      <c r="K134" s="362" t="s">
        <v>169</v>
      </c>
      <c r="L134" s="362" t="s">
        <v>169</v>
      </c>
      <c r="W134" s="421">
        <f>H134+J134</f>
        <v>0</v>
      </c>
    </row>
    <row r="135" spans="1:23" ht="45" hidden="1" customHeight="1">
      <c r="A135" s="324" t="s">
        <v>284</v>
      </c>
      <c r="B135" s="428" t="s">
        <v>569</v>
      </c>
      <c r="C135" s="405">
        <v>6966468.1600000001</v>
      </c>
      <c r="D135" s="405">
        <v>6245251.1799999997</v>
      </c>
      <c r="E135" s="405" t="s">
        <v>169</v>
      </c>
      <c r="F135" s="349" t="s">
        <v>239</v>
      </c>
      <c r="G135" s="445"/>
      <c r="H135" s="360">
        <f t="shared" si="19"/>
        <v>0</v>
      </c>
      <c r="I135" s="441"/>
      <c r="J135" s="360">
        <f t="shared" si="16"/>
        <v>0</v>
      </c>
      <c r="K135" s="362" t="s">
        <v>169</v>
      </c>
      <c r="L135" s="362" t="s">
        <v>169</v>
      </c>
      <c r="W135" s="421">
        <f>H135+J135</f>
        <v>0</v>
      </c>
    </row>
    <row r="136" spans="1:23" ht="45" hidden="1" customHeight="1">
      <c r="A136" s="324" t="s">
        <v>463</v>
      </c>
      <c r="B136" s="428" t="s">
        <v>570</v>
      </c>
      <c r="C136" s="405">
        <v>4462255.68</v>
      </c>
      <c r="D136" s="405" t="s">
        <v>169</v>
      </c>
      <c r="E136" s="405" t="s">
        <v>169</v>
      </c>
      <c r="F136" s="349" t="s">
        <v>239</v>
      </c>
      <c r="G136" s="445"/>
      <c r="H136" s="360">
        <f t="shared" si="19"/>
        <v>0</v>
      </c>
      <c r="I136" s="362" t="s">
        <v>169</v>
      </c>
      <c r="J136" s="362" t="s">
        <v>169</v>
      </c>
      <c r="K136" s="362" t="s">
        <v>169</v>
      </c>
      <c r="L136" s="362" t="s">
        <v>169</v>
      </c>
      <c r="W136" s="421">
        <f>H136</f>
        <v>0</v>
      </c>
    </row>
    <row r="137" spans="1:23" ht="45" hidden="1" customHeight="1">
      <c r="A137" s="324" t="s">
        <v>464</v>
      </c>
      <c r="B137" s="428" t="s">
        <v>571</v>
      </c>
      <c r="C137" s="405">
        <v>8924511.3699999992</v>
      </c>
      <c r="D137" s="405" t="s">
        <v>169</v>
      </c>
      <c r="E137" s="405" t="s">
        <v>169</v>
      </c>
      <c r="F137" s="349" t="s">
        <v>239</v>
      </c>
      <c r="G137" s="445"/>
      <c r="H137" s="360">
        <f t="shared" si="19"/>
        <v>0</v>
      </c>
      <c r="I137" s="362" t="s">
        <v>169</v>
      </c>
      <c r="J137" s="362" t="s">
        <v>169</v>
      </c>
      <c r="K137" s="362" t="s">
        <v>169</v>
      </c>
      <c r="L137" s="362" t="s">
        <v>169</v>
      </c>
      <c r="W137" s="421">
        <f>H137</f>
        <v>0</v>
      </c>
    </row>
    <row r="138" spans="1:23" ht="45" hidden="1" customHeight="1">
      <c r="A138" s="324" t="s">
        <v>465</v>
      </c>
      <c r="B138" s="429" t="s">
        <v>572</v>
      </c>
      <c r="C138" s="405">
        <v>8924511.3499999996</v>
      </c>
      <c r="D138" s="405" t="s">
        <v>169</v>
      </c>
      <c r="E138" s="405" t="s">
        <v>169</v>
      </c>
      <c r="F138" s="349" t="s">
        <v>239</v>
      </c>
      <c r="G138" s="445"/>
      <c r="H138" s="360">
        <f t="shared" si="19"/>
        <v>0</v>
      </c>
      <c r="I138" s="362" t="s">
        <v>169</v>
      </c>
      <c r="J138" s="362" t="s">
        <v>169</v>
      </c>
      <c r="K138" s="362" t="s">
        <v>169</v>
      </c>
      <c r="L138" s="362" t="s">
        <v>169</v>
      </c>
      <c r="W138" s="421">
        <f>H138</f>
        <v>0</v>
      </c>
    </row>
    <row r="139" spans="1:23" ht="45" customHeight="1">
      <c r="A139" s="324" t="s">
        <v>249</v>
      </c>
      <c r="B139" s="702" t="s">
        <v>285</v>
      </c>
      <c r="C139" s="702"/>
      <c r="D139" s="702"/>
      <c r="E139" s="702"/>
      <c r="F139" s="702"/>
      <c r="G139" s="702"/>
      <c r="H139" s="702"/>
      <c r="I139" s="702"/>
      <c r="J139" s="702"/>
      <c r="K139" s="702"/>
      <c r="L139" s="702"/>
      <c r="W139" s="422">
        <f>W185</f>
        <v>463149.07300000009</v>
      </c>
    </row>
    <row r="140" spans="1:23" ht="52.5" hidden="1" customHeight="1">
      <c r="A140" s="324" t="s">
        <v>466</v>
      </c>
      <c r="B140" s="429" t="s">
        <v>573</v>
      </c>
      <c r="C140" s="405">
        <v>12671926.220000001</v>
      </c>
      <c r="D140" s="405" t="s">
        <v>169</v>
      </c>
      <c r="E140" s="407" t="s">
        <v>169</v>
      </c>
      <c r="F140" s="269" t="s">
        <v>239</v>
      </c>
      <c r="G140" s="440"/>
      <c r="H140" s="364">
        <f t="shared" ref="H140:H155" si="20">G140*C140</f>
        <v>0</v>
      </c>
      <c r="I140" s="362" t="s">
        <v>169</v>
      </c>
      <c r="J140" s="362" t="s">
        <v>169</v>
      </c>
      <c r="K140" s="362" t="s">
        <v>169</v>
      </c>
      <c r="L140" s="362" t="s">
        <v>169</v>
      </c>
      <c r="M140" s="175">
        <f>SUM(H140:H183)+SUM(J140:J183)+SUM(L140:L183)</f>
        <v>0</v>
      </c>
      <c r="N140" s="174" t="s">
        <v>55</v>
      </c>
      <c r="W140" s="422">
        <f>H140</f>
        <v>0</v>
      </c>
    </row>
    <row r="141" spans="1:23" ht="60" hidden="1" customHeight="1">
      <c r="A141" s="324" t="s">
        <v>286</v>
      </c>
      <c r="B141" s="428" t="s">
        <v>574</v>
      </c>
      <c r="C141" s="407">
        <v>18223665.66</v>
      </c>
      <c r="D141" s="407">
        <v>19760946.690000001</v>
      </c>
      <c r="E141" s="407" t="s">
        <v>169</v>
      </c>
      <c r="F141" s="269" t="s">
        <v>239</v>
      </c>
      <c r="G141" s="440"/>
      <c r="H141" s="364">
        <f t="shared" si="20"/>
        <v>0</v>
      </c>
      <c r="I141" s="441"/>
      <c r="J141" s="360">
        <f t="shared" ref="J141" si="21">I141*D141</f>
        <v>0</v>
      </c>
      <c r="K141" s="362" t="s">
        <v>169</v>
      </c>
      <c r="L141" s="362" t="s">
        <v>169</v>
      </c>
      <c r="W141" s="421">
        <f t="shared" ref="W141:W147" si="22">H141+J141</f>
        <v>0</v>
      </c>
    </row>
    <row r="142" spans="1:23" ht="60" hidden="1" customHeight="1">
      <c r="A142" s="324" t="s">
        <v>467</v>
      </c>
      <c r="B142" s="429" t="s">
        <v>575</v>
      </c>
      <c r="C142" s="405">
        <v>10808215.710000001</v>
      </c>
      <c r="D142" s="407">
        <v>7180702.0599999996</v>
      </c>
      <c r="E142" s="407" t="s">
        <v>169</v>
      </c>
      <c r="F142" s="269" t="s">
        <v>239</v>
      </c>
      <c r="G142" s="440"/>
      <c r="H142" s="364">
        <f t="shared" si="20"/>
        <v>0</v>
      </c>
      <c r="I142" s="441"/>
      <c r="J142" s="360">
        <f>I142*D142</f>
        <v>0</v>
      </c>
      <c r="K142" s="269" t="s">
        <v>169</v>
      </c>
      <c r="L142" s="269" t="s">
        <v>169</v>
      </c>
      <c r="W142" s="421">
        <f t="shared" si="22"/>
        <v>0</v>
      </c>
    </row>
    <row r="143" spans="1:23" ht="60" hidden="1" customHeight="1">
      <c r="A143" s="324" t="s">
        <v>287</v>
      </c>
      <c r="B143" s="428" t="s">
        <v>576</v>
      </c>
      <c r="C143" s="405">
        <v>19719071.469999999</v>
      </c>
      <c r="D143" s="407">
        <v>21843413.859999999</v>
      </c>
      <c r="E143" s="407" t="s">
        <v>169</v>
      </c>
      <c r="F143" s="269" t="s">
        <v>239</v>
      </c>
      <c r="G143" s="440"/>
      <c r="H143" s="364">
        <f t="shared" si="20"/>
        <v>0</v>
      </c>
      <c r="I143" s="441"/>
      <c r="J143" s="360">
        <f>I143*D143</f>
        <v>0</v>
      </c>
      <c r="K143" s="269" t="s">
        <v>169</v>
      </c>
      <c r="L143" s="269" t="s">
        <v>169</v>
      </c>
      <c r="W143" s="421">
        <f t="shared" si="22"/>
        <v>0</v>
      </c>
    </row>
    <row r="144" spans="1:23" s="358" customFormat="1" ht="60" hidden="1" customHeight="1">
      <c r="A144" s="324" t="s">
        <v>288</v>
      </c>
      <c r="B144" s="428" t="s">
        <v>577</v>
      </c>
      <c r="C144" s="405">
        <v>21675759.960000001</v>
      </c>
      <c r="D144" s="407">
        <v>22754640.969999999</v>
      </c>
      <c r="E144" s="407" t="s">
        <v>169</v>
      </c>
      <c r="F144" s="269" t="s">
        <v>239</v>
      </c>
      <c r="G144" s="440"/>
      <c r="H144" s="364">
        <f t="shared" si="20"/>
        <v>0</v>
      </c>
      <c r="I144" s="441"/>
      <c r="J144" s="360">
        <f t="shared" ref="J144:J145" si="23">I144*D144</f>
        <v>0</v>
      </c>
      <c r="K144" s="269" t="s">
        <v>169</v>
      </c>
      <c r="L144" s="269" t="s">
        <v>169</v>
      </c>
      <c r="W144" s="421">
        <f t="shared" si="22"/>
        <v>0</v>
      </c>
    </row>
    <row r="145" spans="1:23" s="358" customFormat="1" ht="60" hidden="1" customHeight="1">
      <c r="A145" s="324" t="s">
        <v>289</v>
      </c>
      <c r="B145" s="428" t="s">
        <v>578</v>
      </c>
      <c r="C145" s="405">
        <v>8062395.6500000004</v>
      </c>
      <c r="D145" s="407">
        <v>13458007.960000001</v>
      </c>
      <c r="E145" s="407" t="s">
        <v>169</v>
      </c>
      <c r="F145" s="362" t="s">
        <v>239</v>
      </c>
      <c r="G145" s="441"/>
      <c r="H145" s="364">
        <f t="shared" si="20"/>
        <v>0</v>
      </c>
      <c r="I145" s="441"/>
      <c r="J145" s="360">
        <f t="shared" si="23"/>
        <v>0</v>
      </c>
      <c r="K145" s="269" t="s">
        <v>169</v>
      </c>
      <c r="L145" s="269" t="s">
        <v>169</v>
      </c>
      <c r="W145" s="421">
        <f t="shared" si="22"/>
        <v>0</v>
      </c>
    </row>
    <row r="146" spans="1:23" ht="60" hidden="1" customHeight="1">
      <c r="A146" s="324" t="s">
        <v>290</v>
      </c>
      <c r="B146" s="428" t="s">
        <v>579</v>
      </c>
      <c r="C146" s="405">
        <v>20326878.170000002</v>
      </c>
      <c r="D146" s="407">
        <v>16898818.800000001</v>
      </c>
      <c r="E146" s="407" t="s">
        <v>169</v>
      </c>
      <c r="F146" s="362" t="s">
        <v>239</v>
      </c>
      <c r="G146" s="441"/>
      <c r="H146" s="364">
        <f t="shared" si="20"/>
        <v>0</v>
      </c>
      <c r="I146" s="441"/>
      <c r="J146" s="360">
        <f>I146*D146</f>
        <v>0</v>
      </c>
      <c r="K146" s="269" t="s">
        <v>169</v>
      </c>
      <c r="L146" s="269" t="s">
        <v>169</v>
      </c>
      <c r="W146" s="421">
        <f t="shared" si="22"/>
        <v>0</v>
      </c>
    </row>
    <row r="147" spans="1:23" s="358" customFormat="1" ht="60" hidden="1" customHeight="1">
      <c r="A147" s="324" t="s">
        <v>291</v>
      </c>
      <c r="B147" s="428" t="s">
        <v>580</v>
      </c>
      <c r="C147" s="405">
        <v>36791736.479999997</v>
      </c>
      <c r="D147" s="407">
        <v>30709485.120000001</v>
      </c>
      <c r="E147" s="407" t="s">
        <v>169</v>
      </c>
      <c r="F147" s="362" t="s">
        <v>239</v>
      </c>
      <c r="G147" s="441"/>
      <c r="H147" s="364">
        <f t="shared" si="20"/>
        <v>0</v>
      </c>
      <c r="I147" s="441"/>
      <c r="J147" s="360">
        <f t="shared" ref="J147" si="24">I147*D147</f>
        <v>0</v>
      </c>
      <c r="K147" s="269" t="s">
        <v>169</v>
      </c>
      <c r="L147" s="269" t="s">
        <v>169</v>
      </c>
      <c r="W147" s="421">
        <f t="shared" si="22"/>
        <v>0</v>
      </c>
    </row>
    <row r="148" spans="1:23" s="358" customFormat="1" ht="60" hidden="1" customHeight="1">
      <c r="A148" s="324" t="s">
        <v>292</v>
      </c>
      <c r="B148" s="428" t="s">
        <v>581</v>
      </c>
      <c r="C148" s="405">
        <v>35388430.82</v>
      </c>
      <c r="D148" s="407" t="s">
        <v>169</v>
      </c>
      <c r="E148" s="407" t="s">
        <v>169</v>
      </c>
      <c r="F148" s="362" t="s">
        <v>239</v>
      </c>
      <c r="G148" s="441"/>
      <c r="H148" s="364">
        <f t="shared" si="20"/>
        <v>0</v>
      </c>
      <c r="I148" s="448" t="s">
        <v>169</v>
      </c>
      <c r="J148" s="269" t="s">
        <v>169</v>
      </c>
      <c r="K148" s="269" t="s">
        <v>169</v>
      </c>
      <c r="L148" s="269" t="s">
        <v>169</v>
      </c>
      <c r="W148" s="421">
        <f>H148</f>
        <v>0</v>
      </c>
    </row>
    <row r="149" spans="1:23" s="358" customFormat="1" ht="60" hidden="1" customHeight="1">
      <c r="A149" s="324" t="s">
        <v>468</v>
      </c>
      <c r="B149" s="428" t="s">
        <v>582</v>
      </c>
      <c r="C149" s="405">
        <v>13047328.24</v>
      </c>
      <c r="D149" s="407" t="s">
        <v>169</v>
      </c>
      <c r="E149" s="407" t="s">
        <v>169</v>
      </c>
      <c r="F149" s="362" t="s">
        <v>239</v>
      </c>
      <c r="G149" s="441"/>
      <c r="H149" s="364">
        <f t="shared" si="20"/>
        <v>0</v>
      </c>
      <c r="I149" s="448" t="s">
        <v>169</v>
      </c>
      <c r="J149" s="269" t="s">
        <v>169</v>
      </c>
      <c r="K149" s="269" t="s">
        <v>169</v>
      </c>
      <c r="L149" s="269" t="s">
        <v>169</v>
      </c>
      <c r="W149" s="421">
        <f>H149</f>
        <v>0</v>
      </c>
    </row>
    <row r="150" spans="1:23" s="358" customFormat="1" ht="60" hidden="1" customHeight="1">
      <c r="A150" s="324" t="s">
        <v>293</v>
      </c>
      <c r="B150" s="428" t="s">
        <v>583</v>
      </c>
      <c r="C150" s="407">
        <v>11430106.85</v>
      </c>
      <c r="D150" s="407" t="s">
        <v>169</v>
      </c>
      <c r="E150" s="407" t="s">
        <v>169</v>
      </c>
      <c r="F150" s="362" t="s">
        <v>239</v>
      </c>
      <c r="G150" s="441"/>
      <c r="H150" s="364">
        <f t="shared" si="20"/>
        <v>0</v>
      </c>
      <c r="I150" s="448" t="s">
        <v>169</v>
      </c>
      <c r="J150" s="269" t="s">
        <v>169</v>
      </c>
      <c r="K150" s="269" t="s">
        <v>169</v>
      </c>
      <c r="L150" s="269" t="s">
        <v>169</v>
      </c>
      <c r="W150" s="421">
        <f>H150</f>
        <v>0</v>
      </c>
    </row>
    <row r="151" spans="1:23" ht="60" hidden="1" customHeight="1">
      <c r="A151" s="324" t="s">
        <v>294</v>
      </c>
      <c r="B151" s="428" t="s">
        <v>584</v>
      </c>
      <c r="C151" s="405">
        <v>18776084.280000001</v>
      </c>
      <c r="D151" s="407">
        <v>33945566.189999998</v>
      </c>
      <c r="E151" s="407" t="s">
        <v>169</v>
      </c>
      <c r="F151" s="362" t="s">
        <v>239</v>
      </c>
      <c r="G151" s="441"/>
      <c r="H151" s="364">
        <f t="shared" si="20"/>
        <v>0</v>
      </c>
      <c r="I151" s="441"/>
      <c r="J151" s="360">
        <f t="shared" ref="J151" si="25">I151*D151</f>
        <v>0</v>
      </c>
      <c r="K151" s="269" t="s">
        <v>169</v>
      </c>
      <c r="L151" s="269" t="s">
        <v>169</v>
      </c>
      <c r="W151" s="423">
        <f>H151+J151</f>
        <v>0</v>
      </c>
    </row>
    <row r="152" spans="1:23" ht="60" hidden="1" customHeight="1">
      <c r="A152" s="324" t="s">
        <v>295</v>
      </c>
      <c r="B152" s="428" t="s">
        <v>585</v>
      </c>
      <c r="C152" s="405">
        <v>30373132.850000001</v>
      </c>
      <c r="D152" s="407" t="s">
        <v>169</v>
      </c>
      <c r="E152" s="407" t="s">
        <v>169</v>
      </c>
      <c r="F152" s="362" t="s">
        <v>239</v>
      </c>
      <c r="G152" s="441"/>
      <c r="H152" s="364">
        <f t="shared" si="20"/>
        <v>0</v>
      </c>
      <c r="I152" s="444" t="s">
        <v>169</v>
      </c>
      <c r="J152" s="362" t="s">
        <v>169</v>
      </c>
      <c r="K152" s="269" t="s">
        <v>169</v>
      </c>
      <c r="L152" s="269" t="s">
        <v>169</v>
      </c>
      <c r="W152" s="423">
        <f>H152</f>
        <v>0</v>
      </c>
    </row>
    <row r="153" spans="1:23" ht="60" hidden="1" customHeight="1">
      <c r="A153" s="324" t="s">
        <v>469</v>
      </c>
      <c r="B153" s="428" t="s">
        <v>586</v>
      </c>
      <c r="C153" s="405">
        <v>56211595</v>
      </c>
      <c r="D153" s="407" t="s">
        <v>169</v>
      </c>
      <c r="E153" s="407" t="s">
        <v>169</v>
      </c>
      <c r="F153" s="362" t="s">
        <v>239</v>
      </c>
      <c r="G153" s="441"/>
      <c r="H153" s="364">
        <f t="shared" si="20"/>
        <v>0</v>
      </c>
      <c r="I153" s="444" t="s">
        <v>169</v>
      </c>
      <c r="J153" s="362" t="s">
        <v>169</v>
      </c>
      <c r="K153" s="269" t="s">
        <v>169</v>
      </c>
      <c r="L153" s="269" t="s">
        <v>169</v>
      </c>
      <c r="W153" s="423">
        <f>H153</f>
        <v>0</v>
      </c>
    </row>
    <row r="154" spans="1:23" ht="60" hidden="1" customHeight="1">
      <c r="A154" s="324" t="s">
        <v>470</v>
      </c>
      <c r="B154" s="428" t="s">
        <v>587</v>
      </c>
      <c r="C154" s="405">
        <v>7530064.2599999998</v>
      </c>
      <c r="D154" s="407" t="s">
        <v>169</v>
      </c>
      <c r="E154" s="407" t="s">
        <v>169</v>
      </c>
      <c r="F154" s="362" t="s">
        <v>239</v>
      </c>
      <c r="G154" s="441"/>
      <c r="H154" s="364">
        <f t="shared" si="20"/>
        <v>0</v>
      </c>
      <c r="I154" s="444" t="s">
        <v>169</v>
      </c>
      <c r="J154" s="362" t="s">
        <v>169</v>
      </c>
      <c r="K154" s="269" t="s">
        <v>169</v>
      </c>
      <c r="L154" s="269" t="s">
        <v>169</v>
      </c>
      <c r="W154" s="423">
        <f>H154</f>
        <v>0</v>
      </c>
    </row>
    <row r="155" spans="1:23" ht="60" hidden="1" customHeight="1">
      <c r="A155" s="324" t="s">
        <v>296</v>
      </c>
      <c r="B155" s="428" t="s">
        <v>588</v>
      </c>
      <c r="C155" s="407">
        <v>14955430.810000001</v>
      </c>
      <c r="D155" s="405">
        <v>44726450.43</v>
      </c>
      <c r="E155" s="407" t="s">
        <v>169</v>
      </c>
      <c r="F155" s="362" t="s">
        <v>239</v>
      </c>
      <c r="G155" s="441"/>
      <c r="H155" s="364">
        <f t="shared" si="20"/>
        <v>0</v>
      </c>
      <c r="I155" s="449"/>
      <c r="J155" s="408">
        <f t="shared" ref="J155:J169" si="26">I155*D155</f>
        <v>0</v>
      </c>
      <c r="K155" s="269" t="s">
        <v>169</v>
      </c>
      <c r="L155" s="269" t="s">
        <v>169</v>
      </c>
      <c r="W155" s="421">
        <f>H155+J155</f>
        <v>0</v>
      </c>
    </row>
    <row r="156" spans="1:23" ht="60" hidden="1" customHeight="1">
      <c r="A156" s="324" t="s">
        <v>471</v>
      </c>
      <c r="B156" s="429" t="s">
        <v>589</v>
      </c>
      <c r="C156" s="407" t="s">
        <v>169</v>
      </c>
      <c r="D156" s="405">
        <v>8384012.4199999999</v>
      </c>
      <c r="E156" s="407" t="s">
        <v>169</v>
      </c>
      <c r="F156" s="362" t="s">
        <v>239</v>
      </c>
      <c r="G156" s="448" t="s">
        <v>169</v>
      </c>
      <c r="H156" s="269" t="s">
        <v>169</v>
      </c>
      <c r="I156" s="449"/>
      <c r="J156" s="408">
        <f t="shared" si="26"/>
        <v>0</v>
      </c>
      <c r="K156" s="269" t="s">
        <v>169</v>
      </c>
      <c r="L156" s="269" t="s">
        <v>169</v>
      </c>
      <c r="W156" s="421">
        <f>J156</f>
        <v>0</v>
      </c>
    </row>
    <row r="157" spans="1:23" s="358" customFormat="1" ht="60" hidden="1" customHeight="1">
      <c r="A157" s="324" t="s">
        <v>297</v>
      </c>
      <c r="B157" s="428" t="s">
        <v>590</v>
      </c>
      <c r="C157" s="407" t="s">
        <v>169</v>
      </c>
      <c r="D157" s="405">
        <v>14618973.41</v>
      </c>
      <c r="E157" s="407" t="s">
        <v>169</v>
      </c>
      <c r="F157" s="362" t="s">
        <v>239</v>
      </c>
      <c r="G157" s="448" t="s">
        <v>169</v>
      </c>
      <c r="H157" s="269" t="s">
        <v>169</v>
      </c>
      <c r="I157" s="449"/>
      <c r="J157" s="408">
        <f t="shared" si="26"/>
        <v>0</v>
      </c>
      <c r="K157" s="269" t="s">
        <v>169</v>
      </c>
      <c r="L157" s="269" t="s">
        <v>169</v>
      </c>
      <c r="W157" s="421">
        <f>J157</f>
        <v>0</v>
      </c>
    </row>
    <row r="158" spans="1:23" ht="60" hidden="1" customHeight="1">
      <c r="A158" s="324" t="s">
        <v>298</v>
      </c>
      <c r="B158" s="428" t="s">
        <v>591</v>
      </c>
      <c r="C158" s="407">
        <v>6268743.8200000003</v>
      </c>
      <c r="D158" s="405">
        <v>12366229.68</v>
      </c>
      <c r="E158" s="407" t="s">
        <v>169</v>
      </c>
      <c r="F158" s="362" t="s">
        <v>239</v>
      </c>
      <c r="G158" s="441"/>
      <c r="H158" s="364">
        <f t="shared" ref="H158" si="27">G158*C158</f>
        <v>0</v>
      </c>
      <c r="I158" s="449"/>
      <c r="J158" s="408">
        <f t="shared" si="26"/>
        <v>0</v>
      </c>
      <c r="K158" s="269" t="s">
        <v>169</v>
      </c>
      <c r="L158" s="269" t="s">
        <v>169</v>
      </c>
      <c r="W158" s="421">
        <f>H158+J158</f>
        <v>0</v>
      </c>
    </row>
    <row r="159" spans="1:23" s="358" customFormat="1" ht="60" hidden="1" customHeight="1">
      <c r="A159" s="324" t="s">
        <v>299</v>
      </c>
      <c r="B159" s="428" t="s">
        <v>592</v>
      </c>
      <c r="C159" s="407" t="s">
        <v>169</v>
      </c>
      <c r="D159" s="405">
        <v>20715009.440000001</v>
      </c>
      <c r="E159" s="407" t="s">
        <v>169</v>
      </c>
      <c r="F159" s="362" t="s">
        <v>239</v>
      </c>
      <c r="G159" s="448" t="s">
        <v>169</v>
      </c>
      <c r="H159" s="269" t="s">
        <v>169</v>
      </c>
      <c r="I159" s="449"/>
      <c r="J159" s="408">
        <f t="shared" si="26"/>
        <v>0</v>
      </c>
      <c r="K159" s="269" t="s">
        <v>169</v>
      </c>
      <c r="L159" s="269" t="s">
        <v>169</v>
      </c>
      <c r="W159" s="421">
        <f>J159</f>
        <v>0</v>
      </c>
    </row>
    <row r="160" spans="1:23" s="358" customFormat="1" ht="60" hidden="1" customHeight="1">
      <c r="A160" s="324" t="s">
        <v>300</v>
      </c>
      <c r="B160" s="428" t="s">
        <v>593</v>
      </c>
      <c r="C160" s="407" t="s">
        <v>169</v>
      </c>
      <c r="D160" s="405">
        <v>32432118.440000001</v>
      </c>
      <c r="E160" s="407" t="s">
        <v>169</v>
      </c>
      <c r="F160" s="362" t="s">
        <v>239</v>
      </c>
      <c r="G160" s="448" t="s">
        <v>169</v>
      </c>
      <c r="H160" s="269" t="s">
        <v>169</v>
      </c>
      <c r="I160" s="449"/>
      <c r="J160" s="408">
        <f t="shared" si="26"/>
        <v>0</v>
      </c>
      <c r="K160" s="269" t="s">
        <v>169</v>
      </c>
      <c r="L160" s="269" t="s">
        <v>169</v>
      </c>
      <c r="W160" s="421">
        <f>J160</f>
        <v>0</v>
      </c>
    </row>
    <row r="161" spans="1:23" ht="60" hidden="1" customHeight="1">
      <c r="A161" s="324" t="s">
        <v>301</v>
      </c>
      <c r="B161" s="428" t="s">
        <v>594</v>
      </c>
      <c r="C161" s="407">
        <v>12328614.99</v>
      </c>
      <c r="D161" s="405">
        <v>10114892.26</v>
      </c>
      <c r="E161" s="407" t="s">
        <v>169</v>
      </c>
      <c r="F161" s="362" t="s">
        <v>239</v>
      </c>
      <c r="G161" s="441"/>
      <c r="H161" s="360">
        <f>G161*C161</f>
        <v>0</v>
      </c>
      <c r="I161" s="449"/>
      <c r="J161" s="408">
        <f t="shared" si="26"/>
        <v>0</v>
      </c>
      <c r="K161" s="269" t="s">
        <v>169</v>
      </c>
      <c r="L161" s="269" t="s">
        <v>169</v>
      </c>
      <c r="W161" s="421">
        <f>H161+J161</f>
        <v>0</v>
      </c>
    </row>
    <row r="162" spans="1:23" s="358" customFormat="1" ht="60" hidden="1" customHeight="1">
      <c r="A162" s="324" t="s">
        <v>302</v>
      </c>
      <c r="B162" s="428" t="s">
        <v>595</v>
      </c>
      <c r="C162" s="407">
        <v>8569302.6300000008</v>
      </c>
      <c r="D162" s="405">
        <v>24774601.440000001</v>
      </c>
      <c r="E162" s="407" t="s">
        <v>169</v>
      </c>
      <c r="F162" s="362" t="s">
        <v>239</v>
      </c>
      <c r="G162" s="441"/>
      <c r="H162" s="360">
        <f>G162*C162</f>
        <v>0</v>
      </c>
      <c r="I162" s="449"/>
      <c r="J162" s="408">
        <f t="shared" si="26"/>
        <v>0</v>
      </c>
      <c r="K162" s="269" t="s">
        <v>169</v>
      </c>
      <c r="L162" s="269" t="s">
        <v>169</v>
      </c>
      <c r="W162" s="421">
        <f>H162+J162</f>
        <v>0</v>
      </c>
    </row>
    <row r="163" spans="1:23" s="358" customFormat="1" ht="60" hidden="1" customHeight="1">
      <c r="A163" s="324" t="s">
        <v>303</v>
      </c>
      <c r="B163" s="428" t="s">
        <v>596</v>
      </c>
      <c r="C163" s="407" t="s">
        <v>169</v>
      </c>
      <c r="D163" s="405">
        <v>28666280.32</v>
      </c>
      <c r="E163" s="407" t="s">
        <v>169</v>
      </c>
      <c r="F163" s="362" t="s">
        <v>239</v>
      </c>
      <c r="G163" s="448" t="s">
        <v>169</v>
      </c>
      <c r="H163" s="269" t="s">
        <v>169</v>
      </c>
      <c r="I163" s="441"/>
      <c r="J163" s="360">
        <f t="shared" si="26"/>
        <v>0</v>
      </c>
      <c r="K163" s="269" t="s">
        <v>169</v>
      </c>
      <c r="L163" s="269" t="s">
        <v>169</v>
      </c>
      <c r="W163" s="421">
        <f>J163</f>
        <v>0</v>
      </c>
    </row>
    <row r="164" spans="1:23" s="358" customFormat="1" ht="60" hidden="1" customHeight="1">
      <c r="A164" s="324" t="s">
        <v>304</v>
      </c>
      <c r="B164" s="428" t="s">
        <v>597</v>
      </c>
      <c r="C164" s="407" t="s">
        <v>169</v>
      </c>
      <c r="D164" s="407">
        <v>24441062.379999999</v>
      </c>
      <c r="E164" s="407" t="s">
        <v>169</v>
      </c>
      <c r="F164" s="362" t="s">
        <v>239</v>
      </c>
      <c r="G164" s="448" t="s">
        <v>169</v>
      </c>
      <c r="H164" s="269" t="s">
        <v>169</v>
      </c>
      <c r="I164" s="441"/>
      <c r="J164" s="360">
        <f t="shared" si="26"/>
        <v>0</v>
      </c>
      <c r="K164" s="269" t="s">
        <v>169</v>
      </c>
      <c r="L164" s="269" t="s">
        <v>169</v>
      </c>
      <c r="W164" s="421">
        <f>J164</f>
        <v>0</v>
      </c>
    </row>
    <row r="165" spans="1:23" s="358" customFormat="1" ht="60" hidden="1" customHeight="1">
      <c r="A165" s="324" t="s">
        <v>472</v>
      </c>
      <c r="B165" s="429" t="s">
        <v>598</v>
      </c>
      <c r="C165" s="407" t="s">
        <v>169</v>
      </c>
      <c r="D165" s="407">
        <v>53704605.899999999</v>
      </c>
      <c r="E165" s="407" t="s">
        <v>169</v>
      </c>
      <c r="F165" s="362" t="s">
        <v>239</v>
      </c>
      <c r="G165" s="448" t="s">
        <v>169</v>
      </c>
      <c r="H165" s="269" t="s">
        <v>169</v>
      </c>
      <c r="I165" s="441"/>
      <c r="J165" s="360">
        <f t="shared" si="26"/>
        <v>0</v>
      </c>
      <c r="K165" s="269" t="s">
        <v>169</v>
      </c>
      <c r="L165" s="269" t="s">
        <v>169</v>
      </c>
      <c r="W165" s="421">
        <f>J165</f>
        <v>0</v>
      </c>
    </row>
    <row r="166" spans="1:23" s="358" customFormat="1" ht="60" hidden="1" customHeight="1">
      <c r="A166" s="324" t="s">
        <v>473</v>
      </c>
      <c r="B166" s="429" t="s">
        <v>599</v>
      </c>
      <c r="C166" s="407">
        <v>9987541.2899999991</v>
      </c>
      <c r="D166" s="405">
        <v>5768259.5999999996</v>
      </c>
      <c r="E166" s="407" t="s">
        <v>169</v>
      </c>
      <c r="F166" s="362" t="s">
        <v>239</v>
      </c>
      <c r="G166" s="441"/>
      <c r="H166" s="360">
        <f>G166*C166</f>
        <v>0</v>
      </c>
      <c r="I166" s="449"/>
      <c r="J166" s="408">
        <f t="shared" si="26"/>
        <v>0</v>
      </c>
      <c r="K166" s="269" t="s">
        <v>169</v>
      </c>
      <c r="L166" s="269" t="s">
        <v>169</v>
      </c>
      <c r="W166" s="421">
        <f>H166+J166</f>
        <v>0</v>
      </c>
    </row>
    <row r="167" spans="1:23" s="358" customFormat="1" ht="60" hidden="1" customHeight="1">
      <c r="A167" s="324" t="s">
        <v>305</v>
      </c>
      <c r="B167" s="428" t="s">
        <v>600</v>
      </c>
      <c r="C167" s="407" t="s">
        <v>169</v>
      </c>
      <c r="D167" s="405">
        <v>29581743.789999999</v>
      </c>
      <c r="E167" s="407" t="s">
        <v>169</v>
      </c>
      <c r="F167" s="362" t="s">
        <v>239</v>
      </c>
      <c r="G167" s="269" t="s">
        <v>169</v>
      </c>
      <c r="H167" s="269" t="s">
        <v>169</v>
      </c>
      <c r="I167" s="449"/>
      <c r="J167" s="408">
        <f t="shared" si="26"/>
        <v>0</v>
      </c>
      <c r="K167" s="269" t="s">
        <v>169</v>
      </c>
      <c r="L167" s="269" t="s">
        <v>169</v>
      </c>
      <c r="W167" s="421">
        <f t="shared" ref="W167:W173" si="28">J167</f>
        <v>0</v>
      </c>
    </row>
    <row r="168" spans="1:23" s="358" customFormat="1" ht="60" hidden="1" customHeight="1">
      <c r="A168" s="324" t="s">
        <v>306</v>
      </c>
      <c r="B168" s="428" t="s">
        <v>601</v>
      </c>
      <c r="C168" s="407" t="s">
        <v>169</v>
      </c>
      <c r="D168" s="405">
        <v>44219156.649999999</v>
      </c>
      <c r="E168" s="407" t="s">
        <v>169</v>
      </c>
      <c r="F168" s="362" t="s">
        <v>239</v>
      </c>
      <c r="G168" s="269" t="s">
        <v>169</v>
      </c>
      <c r="H168" s="269" t="s">
        <v>169</v>
      </c>
      <c r="I168" s="449"/>
      <c r="J168" s="408">
        <f t="shared" si="26"/>
        <v>0</v>
      </c>
      <c r="K168" s="269" t="s">
        <v>169</v>
      </c>
      <c r="L168" s="269" t="s">
        <v>169</v>
      </c>
      <c r="W168" s="421">
        <f t="shared" si="28"/>
        <v>0</v>
      </c>
    </row>
    <row r="169" spans="1:23" s="358" customFormat="1" ht="60" hidden="1" customHeight="1">
      <c r="A169" s="409" t="s">
        <v>474</v>
      </c>
      <c r="B169" s="429" t="s">
        <v>602</v>
      </c>
      <c r="C169" s="407" t="s">
        <v>169</v>
      </c>
      <c r="D169" s="405">
        <v>13541585.25</v>
      </c>
      <c r="E169" s="407" t="s">
        <v>169</v>
      </c>
      <c r="F169" s="362" t="s">
        <v>239</v>
      </c>
      <c r="G169" s="269" t="s">
        <v>169</v>
      </c>
      <c r="H169" s="269" t="s">
        <v>169</v>
      </c>
      <c r="I169" s="449"/>
      <c r="J169" s="408">
        <f t="shared" si="26"/>
        <v>0</v>
      </c>
      <c r="K169" s="269" t="s">
        <v>169</v>
      </c>
      <c r="L169" s="269" t="s">
        <v>169</v>
      </c>
      <c r="W169" s="421">
        <f t="shared" si="28"/>
        <v>0</v>
      </c>
    </row>
    <row r="170" spans="1:23" ht="60" hidden="1" customHeight="1">
      <c r="A170" s="324" t="s">
        <v>307</v>
      </c>
      <c r="B170" s="428" t="s">
        <v>603</v>
      </c>
      <c r="C170" s="407" t="s">
        <v>169</v>
      </c>
      <c r="D170" s="405">
        <v>17236623.91</v>
      </c>
      <c r="E170" s="407" t="s">
        <v>169</v>
      </c>
      <c r="F170" s="362" t="s">
        <v>239</v>
      </c>
      <c r="G170" s="269" t="s">
        <v>169</v>
      </c>
      <c r="H170" s="269" t="s">
        <v>169</v>
      </c>
      <c r="I170" s="441"/>
      <c r="J170" s="360">
        <f>I170*D170</f>
        <v>0</v>
      </c>
      <c r="K170" s="269" t="s">
        <v>169</v>
      </c>
      <c r="L170" s="269" t="s">
        <v>169</v>
      </c>
      <c r="W170" s="421">
        <f t="shared" si="28"/>
        <v>0</v>
      </c>
    </row>
    <row r="171" spans="1:23" ht="60" hidden="1" customHeight="1">
      <c r="A171" s="324" t="s">
        <v>308</v>
      </c>
      <c r="B171" s="428" t="s">
        <v>604</v>
      </c>
      <c r="C171" s="407" t="s">
        <v>169</v>
      </c>
      <c r="D171" s="405">
        <v>25587978.100000001</v>
      </c>
      <c r="E171" s="407">
        <v>16705179.560000001</v>
      </c>
      <c r="F171" s="362" t="s">
        <v>239</v>
      </c>
      <c r="G171" s="269" t="s">
        <v>169</v>
      </c>
      <c r="H171" s="269" t="s">
        <v>169</v>
      </c>
      <c r="I171" s="449"/>
      <c r="J171" s="408">
        <f t="shared" ref="J171:J183" si="29">I171*D171</f>
        <v>0</v>
      </c>
      <c r="K171" s="346"/>
      <c r="L171" s="361">
        <f t="shared" ref="L171" si="30">K171*E171</f>
        <v>0</v>
      </c>
      <c r="W171" s="421">
        <f t="shared" si="28"/>
        <v>0</v>
      </c>
    </row>
    <row r="172" spans="1:23" ht="60" hidden="1" customHeight="1">
      <c r="A172" s="324" t="s">
        <v>309</v>
      </c>
      <c r="B172" s="428" t="s">
        <v>605</v>
      </c>
      <c r="C172" s="407" t="s">
        <v>169</v>
      </c>
      <c r="D172" s="405">
        <v>26479203.890000001</v>
      </c>
      <c r="E172" s="407" t="s">
        <v>169</v>
      </c>
      <c r="F172" s="362" t="s">
        <v>239</v>
      </c>
      <c r="G172" s="269" t="s">
        <v>169</v>
      </c>
      <c r="H172" s="269" t="s">
        <v>169</v>
      </c>
      <c r="I172" s="449"/>
      <c r="J172" s="408">
        <f t="shared" si="29"/>
        <v>0</v>
      </c>
      <c r="K172" s="269" t="s">
        <v>169</v>
      </c>
      <c r="L172" s="269" t="s">
        <v>169</v>
      </c>
      <c r="W172" s="421">
        <f t="shared" si="28"/>
        <v>0</v>
      </c>
    </row>
    <row r="173" spans="1:23" ht="60" hidden="1" customHeight="1">
      <c r="A173" s="324" t="s">
        <v>475</v>
      </c>
      <c r="B173" s="429" t="s">
        <v>606</v>
      </c>
      <c r="C173" s="407" t="s">
        <v>169</v>
      </c>
      <c r="D173" s="405">
        <v>10074005.68</v>
      </c>
      <c r="E173" s="407" t="s">
        <v>169</v>
      </c>
      <c r="F173" s="362" t="s">
        <v>239</v>
      </c>
      <c r="G173" s="269" t="s">
        <v>169</v>
      </c>
      <c r="H173" s="269" t="s">
        <v>169</v>
      </c>
      <c r="I173" s="441"/>
      <c r="J173" s="360">
        <f t="shared" si="29"/>
        <v>0</v>
      </c>
      <c r="K173" s="269" t="s">
        <v>169</v>
      </c>
      <c r="L173" s="269" t="s">
        <v>169</v>
      </c>
      <c r="W173" s="421">
        <f t="shared" si="28"/>
        <v>0</v>
      </c>
    </row>
    <row r="174" spans="1:23" ht="60" hidden="1" customHeight="1">
      <c r="A174" s="324" t="s">
        <v>476</v>
      </c>
      <c r="B174" s="429" t="s">
        <v>607</v>
      </c>
      <c r="C174" s="407" t="s">
        <v>169</v>
      </c>
      <c r="D174" s="407" t="s">
        <v>169</v>
      </c>
      <c r="E174" s="407">
        <v>9826771.5800000001</v>
      </c>
      <c r="F174" s="362" t="s">
        <v>239</v>
      </c>
      <c r="G174" s="269" t="s">
        <v>169</v>
      </c>
      <c r="H174" s="269" t="s">
        <v>169</v>
      </c>
      <c r="I174" s="444" t="s">
        <v>169</v>
      </c>
      <c r="J174" s="362" t="s">
        <v>169</v>
      </c>
      <c r="K174" s="346"/>
      <c r="L174" s="361">
        <f t="shared" ref="L174" si="31">K174*E174</f>
        <v>0</v>
      </c>
      <c r="W174" s="424"/>
    </row>
    <row r="175" spans="1:23" ht="60" hidden="1" customHeight="1">
      <c r="A175" s="324" t="s">
        <v>310</v>
      </c>
      <c r="B175" s="428" t="s">
        <v>608</v>
      </c>
      <c r="C175" s="407" t="s">
        <v>169</v>
      </c>
      <c r="D175" s="405">
        <v>15281722.970000001</v>
      </c>
      <c r="E175" s="407" t="s">
        <v>169</v>
      </c>
      <c r="F175" s="362" t="s">
        <v>239</v>
      </c>
      <c r="G175" s="269" t="s">
        <v>169</v>
      </c>
      <c r="H175" s="269" t="s">
        <v>169</v>
      </c>
      <c r="I175" s="449"/>
      <c r="J175" s="408">
        <f t="shared" si="29"/>
        <v>0</v>
      </c>
      <c r="K175" s="269" t="s">
        <v>169</v>
      </c>
      <c r="L175" s="269" t="s">
        <v>169</v>
      </c>
      <c r="W175" s="424">
        <f t="shared" ref="W175:W183" si="32">J175</f>
        <v>0</v>
      </c>
    </row>
    <row r="176" spans="1:23" ht="60" hidden="1" customHeight="1">
      <c r="A176" s="324" t="s">
        <v>311</v>
      </c>
      <c r="B176" s="428" t="s">
        <v>609</v>
      </c>
      <c r="C176" s="407" t="s">
        <v>169</v>
      </c>
      <c r="D176" s="405">
        <v>24617338</v>
      </c>
      <c r="E176" s="407" t="s">
        <v>169</v>
      </c>
      <c r="F176" s="362" t="s">
        <v>239</v>
      </c>
      <c r="G176" s="269" t="s">
        <v>169</v>
      </c>
      <c r="H176" s="269" t="s">
        <v>169</v>
      </c>
      <c r="I176" s="441"/>
      <c r="J176" s="360">
        <f t="shared" si="29"/>
        <v>0</v>
      </c>
      <c r="K176" s="269" t="s">
        <v>169</v>
      </c>
      <c r="L176" s="269" t="s">
        <v>169</v>
      </c>
      <c r="W176" s="424">
        <f t="shared" si="32"/>
        <v>0</v>
      </c>
    </row>
    <row r="177" spans="1:23" ht="60" hidden="1" customHeight="1">
      <c r="A177" s="324" t="s">
        <v>312</v>
      </c>
      <c r="B177" s="428" t="s">
        <v>610</v>
      </c>
      <c r="C177" s="407" t="s">
        <v>169</v>
      </c>
      <c r="D177" s="407">
        <v>61158828.5</v>
      </c>
      <c r="E177" s="407" t="s">
        <v>169</v>
      </c>
      <c r="F177" s="362" t="s">
        <v>239</v>
      </c>
      <c r="G177" s="269" t="s">
        <v>169</v>
      </c>
      <c r="H177" s="269" t="s">
        <v>169</v>
      </c>
      <c r="I177" s="441"/>
      <c r="J177" s="360">
        <f t="shared" si="29"/>
        <v>0</v>
      </c>
      <c r="K177" s="269" t="s">
        <v>169</v>
      </c>
      <c r="L177" s="269" t="s">
        <v>169</v>
      </c>
      <c r="W177" s="424">
        <f t="shared" si="32"/>
        <v>0</v>
      </c>
    </row>
    <row r="178" spans="1:23" ht="60" hidden="1" customHeight="1">
      <c r="A178" s="324" t="s">
        <v>313</v>
      </c>
      <c r="B178" s="428" t="s">
        <v>611</v>
      </c>
      <c r="C178" s="407" t="s">
        <v>169</v>
      </c>
      <c r="D178" s="407">
        <v>25164809.5</v>
      </c>
      <c r="E178" s="407" t="s">
        <v>169</v>
      </c>
      <c r="F178" s="362" t="s">
        <v>239</v>
      </c>
      <c r="G178" s="269" t="s">
        <v>169</v>
      </c>
      <c r="H178" s="269" t="s">
        <v>169</v>
      </c>
      <c r="I178" s="441"/>
      <c r="J178" s="360">
        <f t="shared" si="29"/>
        <v>0</v>
      </c>
      <c r="K178" s="269" t="s">
        <v>169</v>
      </c>
      <c r="L178" s="269" t="s">
        <v>169</v>
      </c>
      <c r="W178" s="424">
        <f t="shared" si="32"/>
        <v>0</v>
      </c>
    </row>
    <row r="179" spans="1:23" ht="60" hidden="1" customHeight="1">
      <c r="A179" s="324" t="s">
        <v>314</v>
      </c>
      <c r="B179" s="428" t="s">
        <v>612</v>
      </c>
      <c r="C179" s="407" t="s">
        <v>169</v>
      </c>
      <c r="D179" s="407">
        <v>22514220.210000001</v>
      </c>
      <c r="E179" s="407" t="s">
        <v>169</v>
      </c>
      <c r="F179" s="362" t="s">
        <v>239</v>
      </c>
      <c r="G179" s="269" t="s">
        <v>169</v>
      </c>
      <c r="H179" s="269" t="s">
        <v>169</v>
      </c>
      <c r="I179" s="449"/>
      <c r="J179" s="408">
        <f t="shared" si="29"/>
        <v>0</v>
      </c>
      <c r="K179" s="269" t="s">
        <v>169</v>
      </c>
      <c r="L179" s="269" t="s">
        <v>169</v>
      </c>
      <c r="W179" s="424">
        <f t="shared" si="32"/>
        <v>0</v>
      </c>
    </row>
    <row r="180" spans="1:23" ht="60" hidden="1" customHeight="1">
      <c r="A180" s="324" t="s">
        <v>315</v>
      </c>
      <c r="B180" s="428" t="s">
        <v>613</v>
      </c>
      <c r="C180" s="407" t="s">
        <v>169</v>
      </c>
      <c r="D180" s="405">
        <v>36656505.659999996</v>
      </c>
      <c r="E180" s="407" t="s">
        <v>169</v>
      </c>
      <c r="F180" s="362" t="s">
        <v>239</v>
      </c>
      <c r="G180" s="269" t="s">
        <v>169</v>
      </c>
      <c r="H180" s="269" t="s">
        <v>169</v>
      </c>
      <c r="I180" s="441"/>
      <c r="J180" s="360">
        <f t="shared" si="29"/>
        <v>0</v>
      </c>
      <c r="K180" s="269" t="s">
        <v>169</v>
      </c>
      <c r="L180" s="269" t="s">
        <v>169</v>
      </c>
      <c r="W180" s="424">
        <f t="shared" si="32"/>
        <v>0</v>
      </c>
    </row>
    <row r="181" spans="1:23" ht="60" hidden="1" customHeight="1">
      <c r="A181" s="324" t="s">
        <v>316</v>
      </c>
      <c r="B181" s="428" t="s">
        <v>614</v>
      </c>
      <c r="C181" s="407" t="s">
        <v>169</v>
      </c>
      <c r="D181" s="407">
        <v>66421224.020000003</v>
      </c>
      <c r="E181" s="407" t="s">
        <v>169</v>
      </c>
      <c r="F181" s="362" t="s">
        <v>239</v>
      </c>
      <c r="G181" s="269" t="s">
        <v>169</v>
      </c>
      <c r="H181" s="269" t="s">
        <v>169</v>
      </c>
      <c r="I181" s="441"/>
      <c r="J181" s="360">
        <f t="shared" si="29"/>
        <v>0</v>
      </c>
      <c r="K181" s="269" t="s">
        <v>169</v>
      </c>
      <c r="L181" s="269" t="s">
        <v>169</v>
      </c>
      <c r="W181" s="424">
        <f t="shared" si="32"/>
        <v>0</v>
      </c>
    </row>
    <row r="182" spans="1:23" ht="60" hidden="1" customHeight="1">
      <c r="A182" s="324" t="s">
        <v>317</v>
      </c>
      <c r="B182" s="428" t="s">
        <v>615</v>
      </c>
      <c r="C182" s="407" t="s">
        <v>169</v>
      </c>
      <c r="D182" s="407">
        <v>38751683.140000001</v>
      </c>
      <c r="E182" s="407" t="s">
        <v>169</v>
      </c>
      <c r="F182" s="362" t="s">
        <v>239</v>
      </c>
      <c r="G182" s="269" t="s">
        <v>169</v>
      </c>
      <c r="H182" s="269" t="s">
        <v>169</v>
      </c>
      <c r="I182" s="441"/>
      <c r="J182" s="360">
        <f t="shared" si="29"/>
        <v>0</v>
      </c>
      <c r="K182" s="269" t="s">
        <v>169</v>
      </c>
      <c r="L182" s="269" t="s">
        <v>169</v>
      </c>
      <c r="W182" s="424">
        <f t="shared" si="32"/>
        <v>0</v>
      </c>
    </row>
    <row r="183" spans="1:23" ht="60" hidden="1" customHeight="1">
      <c r="A183" s="324" t="s">
        <v>318</v>
      </c>
      <c r="B183" s="428" t="s">
        <v>616</v>
      </c>
      <c r="C183" s="407" t="s">
        <v>169</v>
      </c>
      <c r="D183" s="405">
        <v>45256037.57</v>
      </c>
      <c r="E183" s="407" t="s">
        <v>169</v>
      </c>
      <c r="F183" s="362" t="s">
        <v>239</v>
      </c>
      <c r="G183" s="269" t="s">
        <v>169</v>
      </c>
      <c r="H183" s="269" t="s">
        <v>169</v>
      </c>
      <c r="I183" s="441"/>
      <c r="J183" s="360">
        <f t="shared" si="29"/>
        <v>0</v>
      </c>
      <c r="K183" s="269" t="s">
        <v>169</v>
      </c>
      <c r="L183" s="269" t="s">
        <v>169</v>
      </c>
      <c r="W183" s="424">
        <f t="shared" si="32"/>
        <v>0</v>
      </c>
    </row>
    <row r="184" spans="1:23" ht="45" customHeight="1">
      <c r="A184" s="184"/>
      <c r="B184" s="350"/>
      <c r="C184" s="187"/>
      <c r="D184" s="183"/>
      <c r="E184" s="187"/>
      <c r="F184" s="188"/>
      <c r="G184" s="327" t="s">
        <v>319</v>
      </c>
      <c r="H184" s="352">
        <f>SUBTOTAL(109,H79:H183)</f>
        <v>463149.07300000009</v>
      </c>
      <c r="I184" s="327" t="s">
        <v>319</v>
      </c>
      <c r="J184" s="352">
        <f>SUBTOTAL(109,J79:J183)</f>
        <v>0</v>
      </c>
      <c r="K184" s="327" t="s">
        <v>319</v>
      </c>
      <c r="L184" s="352">
        <f>SUBTOTAL(109,L79:L183)</f>
        <v>0</v>
      </c>
      <c r="W184" s="421">
        <f>H184+J184</f>
        <v>463149.07300000009</v>
      </c>
    </row>
    <row r="185" spans="1:23" ht="45" customHeight="1">
      <c r="A185" s="184"/>
      <c r="B185" s="350"/>
      <c r="C185" s="187"/>
      <c r="D185" s="183"/>
      <c r="E185" s="187"/>
      <c r="F185" s="188"/>
      <c r="G185" s="327" t="s">
        <v>320</v>
      </c>
      <c r="H185" s="365">
        <f>H184+J184+L184</f>
        <v>463149.07300000009</v>
      </c>
      <c r="I185" s="179"/>
      <c r="J185" s="179"/>
      <c r="K185" s="179"/>
      <c r="L185" s="366"/>
      <c r="W185" s="421">
        <f>W184</f>
        <v>463149.07300000009</v>
      </c>
    </row>
    <row r="186" spans="1:23" s="185" customFormat="1" ht="18.75">
      <c r="W186" s="421" t="s">
        <v>498</v>
      </c>
    </row>
    <row r="187" spans="1:23" ht="15" customHeight="1">
      <c r="A187" s="692" t="s">
        <v>167</v>
      </c>
      <c r="B187" s="692"/>
      <c r="C187" s="709" t="s">
        <v>230</v>
      </c>
      <c r="D187" s="715"/>
      <c r="E187" s="695" t="s">
        <v>168</v>
      </c>
      <c r="F187" s="692" t="s">
        <v>231</v>
      </c>
      <c r="G187" s="694"/>
      <c r="H187" s="692" t="s">
        <v>232</v>
      </c>
      <c r="I187" s="694"/>
      <c r="J187" s="367"/>
      <c r="K187" s="368"/>
      <c r="W187" s="421">
        <f>W212</f>
        <v>99662.43</v>
      </c>
    </row>
    <row r="188" spans="1:23" ht="28.5">
      <c r="A188" s="692"/>
      <c r="B188" s="692"/>
      <c r="C188" s="395" t="s">
        <v>233</v>
      </c>
      <c r="D188" s="266" t="s">
        <v>232</v>
      </c>
      <c r="E188" s="695"/>
      <c r="F188" s="397" t="s">
        <v>234</v>
      </c>
      <c r="G188" s="357" t="s">
        <v>235</v>
      </c>
      <c r="H188" s="397" t="s">
        <v>234</v>
      </c>
      <c r="I188" s="357" t="s">
        <v>235</v>
      </c>
      <c r="J188" s="188"/>
      <c r="K188" s="336"/>
      <c r="W188" s="421">
        <f>W212</f>
        <v>99662.43</v>
      </c>
    </row>
    <row r="189" spans="1:23" ht="18.75">
      <c r="A189" s="338">
        <v>1</v>
      </c>
      <c r="B189" s="339">
        <v>2</v>
      </c>
      <c r="C189" s="339">
        <v>3</v>
      </c>
      <c r="D189" s="369">
        <v>4</v>
      </c>
      <c r="E189" s="339">
        <v>5</v>
      </c>
      <c r="F189" s="340">
        <v>6</v>
      </c>
      <c r="G189" s="339">
        <v>7</v>
      </c>
      <c r="H189" s="340">
        <v>8</v>
      </c>
      <c r="I189" s="339">
        <v>9</v>
      </c>
      <c r="J189" s="342"/>
      <c r="K189" s="342"/>
      <c r="W189" s="421">
        <f>W212</f>
        <v>99662.43</v>
      </c>
    </row>
    <row r="190" spans="1:23" ht="46.5" customHeight="1">
      <c r="A190" s="324" t="s">
        <v>321</v>
      </c>
      <c r="B190" s="699" t="s">
        <v>322</v>
      </c>
      <c r="C190" s="700"/>
      <c r="D190" s="700"/>
      <c r="E190" s="700"/>
      <c r="F190" s="700"/>
      <c r="G190" s="700"/>
      <c r="H190" s="700"/>
      <c r="I190" s="701"/>
      <c r="J190" s="187"/>
      <c r="K190" s="187"/>
      <c r="W190" s="421">
        <f>W212</f>
        <v>99662.43</v>
      </c>
    </row>
    <row r="191" spans="1:23" ht="45" hidden="1" customHeight="1">
      <c r="A191" s="370" t="s">
        <v>323</v>
      </c>
      <c r="B191" s="428" t="s">
        <v>617</v>
      </c>
      <c r="C191" s="410" t="s">
        <v>169</v>
      </c>
      <c r="D191" s="411">
        <v>1913832.25</v>
      </c>
      <c r="E191" s="349" t="s">
        <v>324</v>
      </c>
      <c r="F191" s="362" t="s">
        <v>169</v>
      </c>
      <c r="G191" s="362" t="s">
        <v>169</v>
      </c>
      <c r="H191" s="450"/>
      <c r="I191" s="347">
        <f t="shared" ref="I191:I200" si="33">H191*D191</f>
        <v>0</v>
      </c>
      <c r="J191" s="175">
        <f>SUM(G201:G204)+SUM(I201:I210)</f>
        <v>99662.43</v>
      </c>
      <c r="K191" s="174" t="s">
        <v>215</v>
      </c>
      <c r="W191" s="421">
        <f t="shared" ref="W191:W200" si="34">I191</f>
        <v>0</v>
      </c>
    </row>
    <row r="192" spans="1:23" ht="45" hidden="1" customHeight="1">
      <c r="A192" s="370" t="s">
        <v>325</v>
      </c>
      <c r="B192" s="428" t="s">
        <v>618</v>
      </c>
      <c r="C192" s="410" t="s">
        <v>169</v>
      </c>
      <c r="D192" s="411">
        <v>2336805.2599999998</v>
      </c>
      <c r="E192" s="349" t="s">
        <v>324</v>
      </c>
      <c r="F192" s="362" t="s">
        <v>169</v>
      </c>
      <c r="G192" s="362" t="s">
        <v>169</v>
      </c>
      <c r="H192" s="450"/>
      <c r="I192" s="347">
        <f t="shared" si="33"/>
        <v>0</v>
      </c>
      <c r="J192" s="175">
        <f>SUM(I191:I200)</f>
        <v>0</v>
      </c>
      <c r="K192" s="174" t="s">
        <v>205</v>
      </c>
      <c r="W192" s="421">
        <f t="shared" si="34"/>
        <v>0</v>
      </c>
    </row>
    <row r="193" spans="1:23" ht="45" hidden="1" customHeight="1">
      <c r="A193" s="324" t="s">
        <v>326</v>
      </c>
      <c r="B193" s="428" t="s">
        <v>619</v>
      </c>
      <c r="C193" s="410" t="s">
        <v>169</v>
      </c>
      <c r="D193" s="411">
        <v>89773.17</v>
      </c>
      <c r="E193" s="349" t="s">
        <v>324</v>
      </c>
      <c r="F193" s="362" t="s">
        <v>169</v>
      </c>
      <c r="G193" s="362" t="s">
        <v>169</v>
      </c>
      <c r="H193" s="450"/>
      <c r="I193" s="347">
        <f t="shared" si="33"/>
        <v>0</v>
      </c>
      <c r="W193" s="421">
        <f t="shared" si="34"/>
        <v>0</v>
      </c>
    </row>
    <row r="194" spans="1:23" ht="45" hidden="1" customHeight="1">
      <c r="A194" s="324" t="s">
        <v>327</v>
      </c>
      <c r="B194" s="428" t="s">
        <v>620</v>
      </c>
      <c r="C194" s="410" t="s">
        <v>169</v>
      </c>
      <c r="D194" s="411">
        <v>74646.289999999994</v>
      </c>
      <c r="E194" s="349" t="s">
        <v>324</v>
      </c>
      <c r="F194" s="362" t="s">
        <v>169</v>
      </c>
      <c r="G194" s="362" t="s">
        <v>169</v>
      </c>
      <c r="H194" s="450"/>
      <c r="I194" s="347">
        <f t="shared" si="33"/>
        <v>0</v>
      </c>
      <c r="W194" s="421">
        <f t="shared" si="34"/>
        <v>0</v>
      </c>
    </row>
    <row r="195" spans="1:23" ht="45" hidden="1" customHeight="1">
      <c r="A195" s="324" t="s">
        <v>328</v>
      </c>
      <c r="B195" s="428" t="s">
        <v>621</v>
      </c>
      <c r="C195" s="410" t="s">
        <v>169</v>
      </c>
      <c r="D195" s="411">
        <v>123414.15</v>
      </c>
      <c r="E195" s="349" t="s">
        <v>324</v>
      </c>
      <c r="F195" s="362" t="s">
        <v>169</v>
      </c>
      <c r="G195" s="362" t="s">
        <v>169</v>
      </c>
      <c r="H195" s="450"/>
      <c r="I195" s="347">
        <f t="shared" si="33"/>
        <v>0</v>
      </c>
      <c r="W195" s="421">
        <f t="shared" si="34"/>
        <v>0</v>
      </c>
    </row>
    <row r="196" spans="1:23" ht="45" hidden="1" customHeight="1">
      <c r="A196" s="324" t="s">
        <v>329</v>
      </c>
      <c r="B196" s="428" t="s">
        <v>622</v>
      </c>
      <c r="C196" s="410" t="s">
        <v>169</v>
      </c>
      <c r="D196" s="411">
        <v>1611053.14</v>
      </c>
      <c r="E196" s="349" t="s">
        <v>324</v>
      </c>
      <c r="F196" s="362" t="s">
        <v>169</v>
      </c>
      <c r="G196" s="362" t="s">
        <v>169</v>
      </c>
      <c r="H196" s="450"/>
      <c r="I196" s="347">
        <f t="shared" si="33"/>
        <v>0</v>
      </c>
      <c r="W196" s="421">
        <f t="shared" si="34"/>
        <v>0</v>
      </c>
    </row>
    <row r="197" spans="1:23" ht="45" hidden="1" customHeight="1">
      <c r="A197" s="324" t="s">
        <v>330</v>
      </c>
      <c r="B197" s="428" t="s">
        <v>623</v>
      </c>
      <c r="C197" s="410" t="s">
        <v>169</v>
      </c>
      <c r="D197" s="411">
        <v>2264406.36</v>
      </c>
      <c r="E197" s="349" t="s">
        <v>324</v>
      </c>
      <c r="F197" s="362" t="s">
        <v>169</v>
      </c>
      <c r="G197" s="362" t="s">
        <v>169</v>
      </c>
      <c r="H197" s="450"/>
      <c r="I197" s="347">
        <f t="shared" si="33"/>
        <v>0</v>
      </c>
      <c r="W197" s="421">
        <f t="shared" si="34"/>
        <v>0</v>
      </c>
    </row>
    <row r="198" spans="1:23" ht="45" hidden="1" customHeight="1">
      <c r="A198" s="324" t="s">
        <v>477</v>
      </c>
      <c r="B198" s="429" t="s">
        <v>624</v>
      </c>
      <c r="C198" s="410" t="s">
        <v>169</v>
      </c>
      <c r="D198" s="411">
        <v>6391927.9500000002</v>
      </c>
      <c r="E198" s="349" t="s">
        <v>324</v>
      </c>
      <c r="F198" s="362" t="s">
        <v>169</v>
      </c>
      <c r="G198" s="362" t="s">
        <v>169</v>
      </c>
      <c r="H198" s="450"/>
      <c r="I198" s="347">
        <f t="shared" si="33"/>
        <v>0</v>
      </c>
      <c r="W198" s="421">
        <f t="shared" si="34"/>
        <v>0</v>
      </c>
    </row>
    <row r="199" spans="1:23" ht="45" hidden="1" customHeight="1">
      <c r="A199" s="324" t="s">
        <v>331</v>
      </c>
      <c r="B199" s="428" t="s">
        <v>625</v>
      </c>
      <c r="C199" s="410" t="s">
        <v>169</v>
      </c>
      <c r="D199" s="411">
        <v>1777463.05</v>
      </c>
      <c r="E199" s="349" t="s">
        <v>324</v>
      </c>
      <c r="F199" s="362" t="s">
        <v>169</v>
      </c>
      <c r="G199" s="362" t="s">
        <v>169</v>
      </c>
      <c r="H199" s="450"/>
      <c r="I199" s="347">
        <f t="shared" si="33"/>
        <v>0</v>
      </c>
      <c r="W199" s="421">
        <f t="shared" si="34"/>
        <v>0</v>
      </c>
    </row>
    <row r="200" spans="1:23" ht="45" hidden="1" customHeight="1">
      <c r="A200" s="324" t="s">
        <v>478</v>
      </c>
      <c r="B200" s="429" t="s">
        <v>626</v>
      </c>
      <c r="C200" s="410" t="s">
        <v>169</v>
      </c>
      <c r="D200" s="411">
        <v>2775242.67</v>
      </c>
      <c r="E200" s="349" t="s">
        <v>324</v>
      </c>
      <c r="F200" s="362" t="s">
        <v>169</v>
      </c>
      <c r="G200" s="362" t="s">
        <v>169</v>
      </c>
      <c r="H200" s="450"/>
      <c r="I200" s="347">
        <f t="shared" si="33"/>
        <v>0</v>
      </c>
      <c r="W200" s="421">
        <f t="shared" si="34"/>
        <v>0</v>
      </c>
    </row>
    <row r="201" spans="1:23" ht="60" hidden="1" customHeight="1">
      <c r="A201" s="324" t="s">
        <v>332</v>
      </c>
      <c r="B201" s="428" t="s">
        <v>627</v>
      </c>
      <c r="C201" s="410">
        <v>114082.02</v>
      </c>
      <c r="D201" s="411" t="s">
        <v>169</v>
      </c>
      <c r="E201" s="349" t="s">
        <v>324</v>
      </c>
      <c r="F201" s="450"/>
      <c r="G201" s="360">
        <f>F201*C201</f>
        <v>0</v>
      </c>
      <c r="H201" s="362" t="s">
        <v>169</v>
      </c>
      <c r="I201" s="362" t="s">
        <v>169</v>
      </c>
      <c r="W201" s="423">
        <f>G201</f>
        <v>0</v>
      </c>
    </row>
    <row r="202" spans="1:23" ht="60" customHeight="1">
      <c r="A202" s="324" t="s">
        <v>333</v>
      </c>
      <c r="B202" s="428" t="s">
        <v>628</v>
      </c>
      <c r="C202" s="410">
        <v>99662.43</v>
      </c>
      <c r="D202" s="411" t="s">
        <v>169</v>
      </c>
      <c r="E202" s="349" t="s">
        <v>324</v>
      </c>
      <c r="F202" s="450">
        <v>1</v>
      </c>
      <c r="G202" s="360">
        <f>F202*C202</f>
        <v>99662.43</v>
      </c>
      <c r="H202" s="362" t="s">
        <v>169</v>
      </c>
      <c r="I202" s="362" t="s">
        <v>169</v>
      </c>
      <c r="W202" s="423">
        <f>G202</f>
        <v>99662.43</v>
      </c>
    </row>
    <row r="203" spans="1:23" ht="60" hidden="1" customHeight="1">
      <c r="A203" s="324" t="s">
        <v>334</v>
      </c>
      <c r="B203" s="428" t="s">
        <v>629</v>
      </c>
      <c r="C203" s="410" t="s">
        <v>169</v>
      </c>
      <c r="D203" s="411">
        <v>9047241.7599999998</v>
      </c>
      <c r="E203" s="349" t="s">
        <v>324</v>
      </c>
      <c r="F203" s="362" t="s">
        <v>169</v>
      </c>
      <c r="G203" s="362" t="s">
        <v>169</v>
      </c>
      <c r="H203" s="450"/>
      <c r="I203" s="347">
        <f>H203*D203</f>
        <v>0</v>
      </c>
      <c r="W203" s="423">
        <f>I203</f>
        <v>0</v>
      </c>
    </row>
    <row r="204" spans="1:23" ht="60" hidden="1" customHeight="1">
      <c r="A204" s="324" t="s">
        <v>335</v>
      </c>
      <c r="B204" s="428" t="s">
        <v>630</v>
      </c>
      <c r="C204" s="410">
        <v>129383.79</v>
      </c>
      <c r="D204" s="411" t="s">
        <v>169</v>
      </c>
      <c r="E204" s="349" t="s">
        <v>324</v>
      </c>
      <c r="F204" s="450"/>
      <c r="G204" s="360">
        <f>F204*C204</f>
        <v>0</v>
      </c>
      <c r="H204" s="362" t="s">
        <v>169</v>
      </c>
      <c r="I204" s="362" t="s">
        <v>169</v>
      </c>
      <c r="W204" s="423">
        <f>G204</f>
        <v>0</v>
      </c>
    </row>
    <row r="205" spans="1:23" ht="60" hidden="1" customHeight="1">
      <c r="A205" s="324" t="s">
        <v>479</v>
      </c>
      <c r="B205" s="429" t="s">
        <v>631</v>
      </c>
      <c r="C205" s="410" t="s">
        <v>169</v>
      </c>
      <c r="D205" s="411">
        <v>18304638.829999998</v>
      </c>
      <c r="E205" s="349" t="s">
        <v>324</v>
      </c>
      <c r="F205" s="362" t="s">
        <v>169</v>
      </c>
      <c r="G205" s="362" t="s">
        <v>169</v>
      </c>
      <c r="H205" s="450"/>
      <c r="I205" s="347">
        <f t="shared" ref="I205:I210" si="35">H205*D205</f>
        <v>0</v>
      </c>
      <c r="W205" s="423">
        <f t="shared" ref="W205:W210" si="36">I205</f>
        <v>0</v>
      </c>
    </row>
    <row r="206" spans="1:23" ht="60" hidden="1" customHeight="1">
      <c r="A206" s="324" t="s">
        <v>336</v>
      </c>
      <c r="B206" s="428" t="s">
        <v>632</v>
      </c>
      <c r="C206" s="410" t="s">
        <v>169</v>
      </c>
      <c r="D206" s="411">
        <v>10604096.23</v>
      </c>
      <c r="E206" s="349" t="s">
        <v>324</v>
      </c>
      <c r="F206" s="362" t="s">
        <v>169</v>
      </c>
      <c r="G206" s="362" t="s">
        <v>169</v>
      </c>
      <c r="H206" s="450"/>
      <c r="I206" s="347">
        <f t="shared" si="35"/>
        <v>0</v>
      </c>
      <c r="W206" s="423">
        <f t="shared" si="36"/>
        <v>0</v>
      </c>
    </row>
    <row r="207" spans="1:23" ht="60" hidden="1" customHeight="1">
      <c r="A207" s="324" t="s">
        <v>337</v>
      </c>
      <c r="B207" s="428" t="s">
        <v>633</v>
      </c>
      <c r="C207" s="410" t="s">
        <v>169</v>
      </c>
      <c r="D207" s="411">
        <v>17564419.02</v>
      </c>
      <c r="E207" s="349" t="s">
        <v>324</v>
      </c>
      <c r="F207" s="362" t="s">
        <v>169</v>
      </c>
      <c r="G207" s="362" t="s">
        <v>169</v>
      </c>
      <c r="H207" s="450"/>
      <c r="I207" s="347">
        <f t="shared" si="35"/>
        <v>0</v>
      </c>
      <c r="W207" s="423">
        <f t="shared" si="36"/>
        <v>0</v>
      </c>
    </row>
    <row r="208" spans="1:23" ht="60" hidden="1" customHeight="1">
      <c r="A208" s="324" t="s">
        <v>338</v>
      </c>
      <c r="B208" s="428" t="s">
        <v>634</v>
      </c>
      <c r="C208" s="410" t="s">
        <v>169</v>
      </c>
      <c r="D208" s="411">
        <v>26343857.32</v>
      </c>
      <c r="E208" s="349" t="s">
        <v>324</v>
      </c>
      <c r="F208" s="362" t="s">
        <v>169</v>
      </c>
      <c r="G208" s="362" t="s">
        <v>169</v>
      </c>
      <c r="H208" s="450"/>
      <c r="I208" s="347">
        <f t="shared" si="35"/>
        <v>0</v>
      </c>
      <c r="J208" s="180"/>
      <c r="K208" s="180"/>
      <c r="W208" s="423">
        <f t="shared" si="36"/>
        <v>0</v>
      </c>
    </row>
    <row r="209" spans="1:23" ht="60" hidden="1" customHeight="1">
      <c r="A209" s="324" t="s">
        <v>339</v>
      </c>
      <c r="B209" s="428" t="s">
        <v>635</v>
      </c>
      <c r="C209" s="410" t="s">
        <v>169</v>
      </c>
      <c r="D209" s="411">
        <v>19939091.969999999</v>
      </c>
      <c r="E209" s="349" t="s">
        <v>324</v>
      </c>
      <c r="F209" s="362" t="s">
        <v>169</v>
      </c>
      <c r="G209" s="362" t="s">
        <v>169</v>
      </c>
      <c r="H209" s="450"/>
      <c r="I209" s="347">
        <f t="shared" si="35"/>
        <v>0</v>
      </c>
      <c r="J209" s="180"/>
      <c r="K209" s="180"/>
      <c r="W209" s="423">
        <f t="shared" si="36"/>
        <v>0</v>
      </c>
    </row>
    <row r="210" spans="1:23" ht="60" hidden="1" customHeight="1">
      <c r="A210" s="324" t="s">
        <v>480</v>
      </c>
      <c r="B210" s="428" t="s">
        <v>636</v>
      </c>
      <c r="C210" s="410" t="s">
        <v>169</v>
      </c>
      <c r="D210" s="411">
        <v>16006851.74</v>
      </c>
      <c r="E210" s="349" t="s">
        <v>324</v>
      </c>
      <c r="F210" s="362" t="s">
        <v>169</v>
      </c>
      <c r="G210" s="362" t="s">
        <v>169</v>
      </c>
      <c r="H210" s="450"/>
      <c r="I210" s="347">
        <f t="shared" si="35"/>
        <v>0</v>
      </c>
      <c r="J210" s="180"/>
      <c r="K210" s="180"/>
      <c r="W210" s="423">
        <f t="shared" si="36"/>
        <v>0</v>
      </c>
    </row>
    <row r="211" spans="1:23" ht="45" customHeight="1">
      <c r="A211" s="184"/>
      <c r="B211" s="350"/>
      <c r="C211" s="187"/>
      <c r="D211" s="183"/>
      <c r="E211" s="372"/>
      <c r="F211" s="327" t="s">
        <v>340</v>
      </c>
      <c r="G211" s="373">
        <f>SUBTOTAL(109,G191:G210)</f>
        <v>99662.43</v>
      </c>
      <c r="H211" s="327" t="s">
        <v>340</v>
      </c>
      <c r="I211" s="373">
        <f>SUBTOTAL(109,I191:I210)</f>
        <v>0</v>
      </c>
      <c r="J211" s="374"/>
      <c r="K211" s="375"/>
      <c r="W211" s="422">
        <f>G211+I211</f>
        <v>99662.43</v>
      </c>
    </row>
    <row r="212" spans="1:23" ht="45" customHeight="1">
      <c r="A212" s="184"/>
      <c r="B212" s="350"/>
      <c r="C212" s="187"/>
      <c r="D212" s="183"/>
      <c r="E212" s="372"/>
      <c r="F212" s="327" t="s">
        <v>341</v>
      </c>
      <c r="G212" s="373">
        <f>G211+I211</f>
        <v>99662.43</v>
      </c>
      <c r="H212" s="179"/>
      <c r="I212" s="179"/>
      <c r="K212" s="176"/>
      <c r="W212" s="422">
        <f>W211</f>
        <v>99662.43</v>
      </c>
    </row>
    <row r="213" spans="1:23" s="185" customFormat="1" ht="15">
      <c r="W213" s="422" t="s">
        <v>498</v>
      </c>
    </row>
    <row r="214" spans="1:23" ht="30" hidden="1" customHeight="1">
      <c r="A214" s="692" t="s">
        <v>167</v>
      </c>
      <c r="B214" s="692"/>
      <c r="C214" s="692" t="s">
        <v>230</v>
      </c>
      <c r="D214" s="693"/>
      <c r="E214" s="694"/>
      <c r="F214" s="695" t="s">
        <v>168</v>
      </c>
      <c r="G214" s="692" t="s">
        <v>342</v>
      </c>
      <c r="H214" s="694"/>
      <c r="I214" s="692" t="s">
        <v>343</v>
      </c>
      <c r="J214" s="694"/>
      <c r="K214" s="692" t="s">
        <v>344</v>
      </c>
      <c r="L214" s="694"/>
      <c r="W214" s="422">
        <f>W245</f>
        <v>0</v>
      </c>
    </row>
    <row r="215" spans="1:23" ht="30" hidden="1" customHeight="1">
      <c r="A215" s="692"/>
      <c r="B215" s="692"/>
      <c r="C215" s="395" t="s">
        <v>342</v>
      </c>
      <c r="D215" s="333" t="s">
        <v>343</v>
      </c>
      <c r="E215" s="333" t="s">
        <v>344</v>
      </c>
      <c r="F215" s="695"/>
      <c r="G215" s="394" t="s">
        <v>345</v>
      </c>
      <c r="H215" s="357" t="s">
        <v>235</v>
      </c>
      <c r="I215" s="394" t="s">
        <v>345</v>
      </c>
      <c r="J215" s="357" t="s">
        <v>235</v>
      </c>
      <c r="K215" s="394" t="s">
        <v>345</v>
      </c>
      <c r="L215" s="357" t="s">
        <v>235</v>
      </c>
      <c r="W215" s="422">
        <f>W245</f>
        <v>0</v>
      </c>
    </row>
    <row r="216" spans="1:23" ht="30" hidden="1" customHeight="1">
      <c r="A216" s="338">
        <v>1</v>
      </c>
      <c r="B216" s="339">
        <v>2</v>
      </c>
      <c r="C216" s="339">
        <v>3</v>
      </c>
      <c r="D216" s="340">
        <v>4</v>
      </c>
      <c r="E216" s="339">
        <v>5</v>
      </c>
      <c r="F216" s="340">
        <v>6</v>
      </c>
      <c r="G216" s="339">
        <v>7</v>
      </c>
      <c r="H216" s="340">
        <v>8</v>
      </c>
      <c r="I216" s="339">
        <v>9</v>
      </c>
      <c r="J216" s="339">
        <v>10</v>
      </c>
      <c r="K216" s="339">
        <v>11</v>
      </c>
      <c r="L216" s="339">
        <v>12</v>
      </c>
      <c r="W216" s="422">
        <f>W245</f>
        <v>0</v>
      </c>
    </row>
    <row r="217" spans="1:23" ht="54.75" hidden="1" customHeight="1">
      <c r="A217" s="324" t="s">
        <v>346</v>
      </c>
      <c r="B217" s="699" t="s">
        <v>347</v>
      </c>
      <c r="C217" s="700"/>
      <c r="D217" s="700"/>
      <c r="E217" s="700"/>
      <c r="F217" s="700"/>
      <c r="G217" s="700"/>
      <c r="H217" s="700"/>
      <c r="I217" s="700"/>
      <c r="J217" s="700"/>
      <c r="K217" s="700"/>
      <c r="L217" s="701"/>
      <c r="W217" s="422">
        <f>W245</f>
        <v>0</v>
      </c>
    </row>
    <row r="218" spans="1:23" ht="39.950000000000003" hidden="1" customHeight="1">
      <c r="A218" s="324" t="s">
        <v>348</v>
      </c>
      <c r="B218" s="430" t="s">
        <v>637</v>
      </c>
      <c r="C218" s="410">
        <v>30203.05</v>
      </c>
      <c r="D218" s="405">
        <v>31601.21</v>
      </c>
      <c r="E218" s="405" t="s">
        <v>169</v>
      </c>
      <c r="F218" s="359" t="s">
        <v>349</v>
      </c>
      <c r="G218" s="450"/>
      <c r="H218" s="360">
        <f t="shared" ref="H218:H226" si="37">$C$6*C218*G218</f>
        <v>0</v>
      </c>
      <c r="I218" s="450"/>
      <c r="J218" s="360">
        <f t="shared" ref="J218:J241" si="38">$C$6*D218*I218</f>
        <v>0</v>
      </c>
      <c r="K218" s="362" t="s">
        <v>169</v>
      </c>
      <c r="L218" s="362" t="s">
        <v>169</v>
      </c>
      <c r="M218" s="175">
        <f>SUM(H218:H221)+SUM(J218:J221)</f>
        <v>0</v>
      </c>
      <c r="N218" s="174" t="s">
        <v>494</v>
      </c>
      <c r="W218" s="421">
        <f t="shared" ref="W218:W226" si="39">H218+J218</f>
        <v>0</v>
      </c>
    </row>
    <row r="219" spans="1:23" ht="39.950000000000003" hidden="1" customHeight="1">
      <c r="A219" s="324" t="s">
        <v>350</v>
      </c>
      <c r="B219" s="430" t="s">
        <v>638</v>
      </c>
      <c r="C219" s="405">
        <v>10160.85</v>
      </c>
      <c r="D219" s="405">
        <v>9947.1299999999992</v>
      </c>
      <c r="E219" s="405" t="s">
        <v>169</v>
      </c>
      <c r="F219" s="359" t="s">
        <v>349</v>
      </c>
      <c r="G219" s="450"/>
      <c r="H219" s="360">
        <f t="shared" si="37"/>
        <v>0</v>
      </c>
      <c r="I219" s="450"/>
      <c r="J219" s="360">
        <f t="shared" si="38"/>
        <v>0</v>
      </c>
      <c r="K219" s="362" t="s">
        <v>169</v>
      </c>
      <c r="L219" s="362" t="s">
        <v>169</v>
      </c>
      <c r="M219" s="175">
        <f>H222+H223+H224+H225+H226+H228+H229+H230+H232+H233+J236+J233+J232+J230+J229+J228+J226+J225+J224+J223+J222</f>
        <v>0</v>
      </c>
      <c r="N219" s="174" t="s">
        <v>204</v>
      </c>
      <c r="W219" s="421">
        <f t="shared" si="39"/>
        <v>0</v>
      </c>
    </row>
    <row r="220" spans="1:23" ht="39.950000000000003" hidden="1" customHeight="1">
      <c r="A220" s="324" t="s">
        <v>351</v>
      </c>
      <c r="B220" s="430" t="s">
        <v>639</v>
      </c>
      <c r="C220" s="405">
        <v>5849.24</v>
      </c>
      <c r="D220" s="405">
        <v>5553.62</v>
      </c>
      <c r="E220" s="405" t="s">
        <v>169</v>
      </c>
      <c r="F220" s="359" t="s">
        <v>349</v>
      </c>
      <c r="G220" s="450"/>
      <c r="H220" s="360">
        <f t="shared" si="37"/>
        <v>0</v>
      </c>
      <c r="I220" s="450"/>
      <c r="J220" s="360">
        <f t="shared" si="38"/>
        <v>0</v>
      </c>
      <c r="K220" s="362" t="s">
        <v>169</v>
      </c>
      <c r="L220" s="362" t="s">
        <v>169</v>
      </c>
      <c r="M220" s="175">
        <f>SUM(H237:H243)+SUM(J237:J243)+SUM(L237:L243)+H231+J231+H235+J234+J235+J227</f>
        <v>0</v>
      </c>
      <c r="N220" s="174" t="s">
        <v>216</v>
      </c>
      <c r="W220" s="421">
        <f t="shared" si="39"/>
        <v>0</v>
      </c>
    </row>
    <row r="221" spans="1:23" ht="39.950000000000003" hidden="1" customHeight="1">
      <c r="A221" s="324" t="s">
        <v>481</v>
      </c>
      <c r="B221" s="431" t="s">
        <v>640</v>
      </c>
      <c r="C221" s="405">
        <v>3322.17</v>
      </c>
      <c r="D221" s="405">
        <v>3444.65</v>
      </c>
      <c r="E221" s="405" t="s">
        <v>169</v>
      </c>
      <c r="F221" s="359" t="s">
        <v>349</v>
      </c>
      <c r="G221" s="450"/>
      <c r="H221" s="360">
        <f t="shared" si="37"/>
        <v>0</v>
      </c>
      <c r="I221" s="450"/>
      <c r="J221" s="360">
        <f t="shared" si="38"/>
        <v>0</v>
      </c>
      <c r="K221" s="362" t="s">
        <v>169</v>
      </c>
      <c r="L221" s="362" t="s">
        <v>169</v>
      </c>
      <c r="W221" s="421">
        <f t="shared" si="39"/>
        <v>0</v>
      </c>
    </row>
    <row r="222" spans="1:23" ht="39.950000000000003" hidden="1" customHeight="1">
      <c r="A222" s="324" t="s">
        <v>352</v>
      </c>
      <c r="B222" s="430" t="s">
        <v>641</v>
      </c>
      <c r="C222" s="405">
        <v>33340.25</v>
      </c>
      <c r="D222" s="405">
        <v>56037.1</v>
      </c>
      <c r="E222" s="405" t="s">
        <v>169</v>
      </c>
      <c r="F222" s="359" t="s">
        <v>349</v>
      </c>
      <c r="G222" s="450"/>
      <c r="H222" s="360">
        <f t="shared" si="37"/>
        <v>0</v>
      </c>
      <c r="I222" s="450"/>
      <c r="J222" s="360">
        <f t="shared" si="38"/>
        <v>0</v>
      </c>
      <c r="K222" s="362" t="s">
        <v>169</v>
      </c>
      <c r="L222" s="362" t="s">
        <v>169</v>
      </c>
      <c r="W222" s="421">
        <f t="shared" si="39"/>
        <v>0</v>
      </c>
    </row>
    <row r="223" spans="1:23" ht="39.950000000000003" hidden="1" customHeight="1">
      <c r="A223" s="324" t="s">
        <v>353</v>
      </c>
      <c r="B223" s="430" t="s">
        <v>642</v>
      </c>
      <c r="C223" s="405">
        <v>12893.78</v>
      </c>
      <c r="D223" s="405">
        <v>12441.32</v>
      </c>
      <c r="E223" s="405" t="s">
        <v>169</v>
      </c>
      <c r="F223" s="359" t="s">
        <v>349</v>
      </c>
      <c r="G223" s="450"/>
      <c r="H223" s="360">
        <f t="shared" si="37"/>
        <v>0</v>
      </c>
      <c r="I223" s="450"/>
      <c r="J223" s="360">
        <f t="shared" si="38"/>
        <v>0</v>
      </c>
      <c r="K223" s="362" t="s">
        <v>169</v>
      </c>
      <c r="L223" s="362" t="s">
        <v>169</v>
      </c>
      <c r="W223" s="421">
        <f t="shared" si="39"/>
        <v>0</v>
      </c>
    </row>
    <row r="224" spans="1:23" ht="39.950000000000003" hidden="1" customHeight="1">
      <c r="A224" s="324" t="s">
        <v>354</v>
      </c>
      <c r="B224" s="430" t="s">
        <v>643</v>
      </c>
      <c r="C224" s="405">
        <v>7024.84</v>
      </c>
      <c r="D224" s="405">
        <v>7265.34</v>
      </c>
      <c r="E224" s="405" t="s">
        <v>169</v>
      </c>
      <c r="F224" s="359" t="s">
        <v>349</v>
      </c>
      <c r="G224" s="450"/>
      <c r="H224" s="360">
        <f t="shared" si="37"/>
        <v>0</v>
      </c>
      <c r="I224" s="450"/>
      <c r="J224" s="360">
        <f t="shared" si="38"/>
        <v>0</v>
      </c>
      <c r="K224" s="362" t="s">
        <v>169</v>
      </c>
      <c r="L224" s="362" t="s">
        <v>169</v>
      </c>
      <c r="W224" s="421">
        <f t="shared" si="39"/>
        <v>0</v>
      </c>
    </row>
    <row r="225" spans="1:23" ht="39.950000000000003" hidden="1" customHeight="1">
      <c r="A225" s="324" t="s">
        <v>355</v>
      </c>
      <c r="B225" s="430" t="s">
        <v>644</v>
      </c>
      <c r="C225" s="405">
        <v>4018.12</v>
      </c>
      <c r="D225" s="405">
        <v>4751.95</v>
      </c>
      <c r="E225" s="405" t="s">
        <v>169</v>
      </c>
      <c r="F225" s="359" t="s">
        <v>349</v>
      </c>
      <c r="G225" s="450"/>
      <c r="H225" s="360">
        <f t="shared" si="37"/>
        <v>0</v>
      </c>
      <c r="I225" s="450"/>
      <c r="J225" s="360">
        <f t="shared" si="38"/>
        <v>0</v>
      </c>
      <c r="K225" s="362" t="s">
        <v>169</v>
      </c>
      <c r="L225" s="362" t="s">
        <v>169</v>
      </c>
      <c r="W225" s="421">
        <f t="shared" si="39"/>
        <v>0</v>
      </c>
    </row>
    <row r="226" spans="1:23" ht="39.950000000000003" hidden="1" customHeight="1">
      <c r="A226" s="324" t="s">
        <v>356</v>
      </c>
      <c r="B226" s="430" t="s">
        <v>645</v>
      </c>
      <c r="C226" s="405">
        <v>4395.72</v>
      </c>
      <c r="D226" s="405">
        <v>3983.79</v>
      </c>
      <c r="E226" s="405" t="s">
        <v>169</v>
      </c>
      <c r="F226" s="359" t="s">
        <v>349</v>
      </c>
      <c r="G226" s="450"/>
      <c r="H226" s="360">
        <f t="shared" si="37"/>
        <v>0</v>
      </c>
      <c r="I226" s="450"/>
      <c r="J226" s="360">
        <f t="shared" si="38"/>
        <v>0</v>
      </c>
      <c r="K226" s="362" t="s">
        <v>169</v>
      </c>
      <c r="L226" s="362" t="s">
        <v>169</v>
      </c>
      <c r="W226" s="421">
        <f t="shared" si="39"/>
        <v>0</v>
      </c>
    </row>
    <row r="227" spans="1:23" ht="39.950000000000003" hidden="1" customHeight="1">
      <c r="A227" s="324" t="s">
        <v>482</v>
      </c>
      <c r="B227" s="431" t="s">
        <v>646</v>
      </c>
      <c r="C227" s="405" t="s">
        <v>169</v>
      </c>
      <c r="D227" s="405">
        <v>26751.84</v>
      </c>
      <c r="E227" s="405" t="s">
        <v>169</v>
      </c>
      <c r="F227" s="359" t="s">
        <v>349</v>
      </c>
      <c r="G227" s="451" t="s">
        <v>169</v>
      </c>
      <c r="H227" s="362" t="s">
        <v>169</v>
      </c>
      <c r="I227" s="450"/>
      <c r="J227" s="360">
        <f>$C$6*D227*I227</f>
        <v>0</v>
      </c>
      <c r="K227" s="362" t="s">
        <v>169</v>
      </c>
      <c r="L227" s="362" t="s">
        <v>169</v>
      </c>
      <c r="W227" s="421">
        <f>J227</f>
        <v>0</v>
      </c>
    </row>
    <row r="228" spans="1:23" ht="39.950000000000003" hidden="1" customHeight="1">
      <c r="A228" s="324" t="s">
        <v>357</v>
      </c>
      <c r="B228" s="430" t="s">
        <v>647</v>
      </c>
      <c r="C228" s="405">
        <v>4308.79</v>
      </c>
      <c r="D228" s="405">
        <v>4998.22</v>
      </c>
      <c r="E228" s="405" t="s">
        <v>169</v>
      </c>
      <c r="F228" s="359" t="s">
        <v>349</v>
      </c>
      <c r="G228" s="450"/>
      <c r="H228" s="360">
        <f t="shared" ref="H228:H233" si="40">$C$6*C228*G228</f>
        <v>0</v>
      </c>
      <c r="I228" s="450"/>
      <c r="J228" s="360">
        <f t="shared" si="38"/>
        <v>0</v>
      </c>
      <c r="K228" s="362" t="s">
        <v>169</v>
      </c>
      <c r="L228" s="362" t="s">
        <v>169</v>
      </c>
      <c r="W228" s="421">
        <f t="shared" ref="W228:W233" si="41">H228+J228</f>
        <v>0</v>
      </c>
    </row>
    <row r="229" spans="1:23" s="358" customFormat="1" ht="39.950000000000003" hidden="1" customHeight="1">
      <c r="A229" s="324" t="s">
        <v>358</v>
      </c>
      <c r="B229" s="430" t="s">
        <v>648</v>
      </c>
      <c r="C229" s="405">
        <v>13887.72</v>
      </c>
      <c r="D229" s="405">
        <v>22826.37</v>
      </c>
      <c r="E229" s="405" t="s">
        <v>169</v>
      </c>
      <c r="F229" s="359" t="s">
        <v>349</v>
      </c>
      <c r="G229" s="450"/>
      <c r="H229" s="360">
        <f t="shared" si="40"/>
        <v>0</v>
      </c>
      <c r="I229" s="450"/>
      <c r="J229" s="360">
        <f t="shared" si="38"/>
        <v>0</v>
      </c>
      <c r="K229" s="362" t="s">
        <v>169</v>
      </c>
      <c r="L229" s="362" t="s">
        <v>169</v>
      </c>
      <c r="W229" s="421">
        <f t="shared" si="41"/>
        <v>0</v>
      </c>
    </row>
    <row r="230" spans="1:23" s="358" customFormat="1" ht="39.950000000000003" hidden="1" customHeight="1">
      <c r="A230" s="324" t="s">
        <v>359</v>
      </c>
      <c r="B230" s="430" t="s">
        <v>649</v>
      </c>
      <c r="C230" s="405">
        <v>8714.93</v>
      </c>
      <c r="D230" s="405">
        <v>10497.43</v>
      </c>
      <c r="E230" s="405" t="s">
        <v>169</v>
      </c>
      <c r="F230" s="359" t="s">
        <v>349</v>
      </c>
      <c r="G230" s="450"/>
      <c r="H230" s="360">
        <f t="shared" si="40"/>
        <v>0</v>
      </c>
      <c r="I230" s="450"/>
      <c r="J230" s="360">
        <f t="shared" si="38"/>
        <v>0</v>
      </c>
      <c r="K230" s="362" t="s">
        <v>169</v>
      </c>
      <c r="L230" s="362" t="s">
        <v>169</v>
      </c>
      <c r="W230" s="421">
        <f t="shared" si="41"/>
        <v>0</v>
      </c>
    </row>
    <row r="231" spans="1:23" s="358" customFormat="1" ht="39.950000000000003" hidden="1" customHeight="1">
      <c r="A231" s="324" t="s">
        <v>360</v>
      </c>
      <c r="B231" s="430" t="s">
        <v>650</v>
      </c>
      <c r="C231" s="405">
        <v>14624.95</v>
      </c>
      <c r="D231" s="405">
        <v>13468.08</v>
      </c>
      <c r="E231" s="405" t="s">
        <v>169</v>
      </c>
      <c r="F231" s="359" t="s">
        <v>349</v>
      </c>
      <c r="G231" s="450"/>
      <c r="H231" s="360">
        <f t="shared" si="40"/>
        <v>0</v>
      </c>
      <c r="I231" s="450"/>
      <c r="J231" s="360">
        <f t="shared" si="38"/>
        <v>0</v>
      </c>
      <c r="K231" s="362" t="s">
        <v>169</v>
      </c>
      <c r="L231" s="362" t="s">
        <v>169</v>
      </c>
      <c r="W231" s="421">
        <f t="shared" si="41"/>
        <v>0</v>
      </c>
    </row>
    <row r="232" spans="1:23" s="358" customFormat="1" ht="39.950000000000003" hidden="1" customHeight="1">
      <c r="A232" s="324" t="s">
        <v>361</v>
      </c>
      <c r="B232" s="430" t="s">
        <v>651</v>
      </c>
      <c r="C232" s="405">
        <v>5922.4</v>
      </c>
      <c r="D232" s="405">
        <v>5036.5200000000004</v>
      </c>
      <c r="E232" s="405" t="s">
        <v>169</v>
      </c>
      <c r="F232" s="359" t="s">
        <v>349</v>
      </c>
      <c r="G232" s="450"/>
      <c r="H232" s="360">
        <f t="shared" si="40"/>
        <v>0</v>
      </c>
      <c r="I232" s="450"/>
      <c r="J232" s="360">
        <f t="shared" si="38"/>
        <v>0</v>
      </c>
      <c r="K232" s="362" t="s">
        <v>169</v>
      </c>
      <c r="L232" s="362" t="s">
        <v>169</v>
      </c>
      <c r="W232" s="421">
        <f t="shared" si="41"/>
        <v>0</v>
      </c>
    </row>
    <row r="233" spans="1:23" s="358" customFormat="1" ht="39.950000000000003" hidden="1" customHeight="1">
      <c r="A233" s="324" t="s">
        <v>362</v>
      </c>
      <c r="B233" s="430" t="s">
        <v>652</v>
      </c>
      <c r="C233" s="405">
        <v>5309.49</v>
      </c>
      <c r="D233" s="405">
        <v>6030.23</v>
      </c>
      <c r="E233" s="405" t="s">
        <v>169</v>
      </c>
      <c r="F233" s="359" t="s">
        <v>349</v>
      </c>
      <c r="G233" s="450"/>
      <c r="H233" s="360">
        <f t="shared" si="40"/>
        <v>0</v>
      </c>
      <c r="I233" s="450"/>
      <c r="J233" s="360">
        <f t="shared" si="38"/>
        <v>0</v>
      </c>
      <c r="K233" s="362" t="s">
        <v>169</v>
      </c>
      <c r="L233" s="362" t="s">
        <v>169</v>
      </c>
      <c r="W233" s="421">
        <f t="shared" si="41"/>
        <v>0</v>
      </c>
    </row>
    <row r="234" spans="1:23" s="358" customFormat="1" ht="39.950000000000003" hidden="1" customHeight="1">
      <c r="A234" s="324" t="s">
        <v>363</v>
      </c>
      <c r="B234" s="430" t="s">
        <v>653</v>
      </c>
      <c r="C234" s="405" t="s">
        <v>169</v>
      </c>
      <c r="D234" s="405">
        <v>10361.549999999999</v>
      </c>
      <c r="E234" s="405" t="s">
        <v>169</v>
      </c>
      <c r="F234" s="359" t="s">
        <v>349</v>
      </c>
      <c r="G234" s="451" t="s">
        <v>169</v>
      </c>
      <c r="H234" s="362" t="s">
        <v>169</v>
      </c>
      <c r="I234" s="450"/>
      <c r="J234" s="360">
        <f t="shared" si="38"/>
        <v>0</v>
      </c>
      <c r="K234" s="362" t="s">
        <v>169</v>
      </c>
      <c r="L234" s="362" t="s">
        <v>169</v>
      </c>
      <c r="W234" s="421">
        <f>J234</f>
        <v>0</v>
      </c>
    </row>
    <row r="235" spans="1:23" s="358" customFormat="1" ht="39.950000000000003" hidden="1" customHeight="1">
      <c r="A235" s="324" t="s">
        <v>364</v>
      </c>
      <c r="B235" s="430" t="s">
        <v>654</v>
      </c>
      <c r="C235" s="405">
        <v>10401.42</v>
      </c>
      <c r="D235" s="405">
        <v>8615.85</v>
      </c>
      <c r="E235" s="405" t="s">
        <v>169</v>
      </c>
      <c r="F235" s="359" t="s">
        <v>349</v>
      </c>
      <c r="G235" s="450"/>
      <c r="H235" s="360">
        <f>$C$6*C235*G235</f>
        <v>0</v>
      </c>
      <c r="I235" s="450"/>
      <c r="J235" s="360">
        <f t="shared" si="38"/>
        <v>0</v>
      </c>
      <c r="K235" s="362" t="s">
        <v>169</v>
      </c>
      <c r="L235" s="362" t="s">
        <v>169</v>
      </c>
      <c r="W235" s="421">
        <f>H235+J235</f>
        <v>0</v>
      </c>
    </row>
    <row r="236" spans="1:23" s="358" customFormat="1" ht="39.950000000000003" hidden="1" customHeight="1">
      <c r="A236" s="324" t="s">
        <v>365</v>
      </c>
      <c r="B236" s="430" t="s">
        <v>655</v>
      </c>
      <c r="C236" s="405" t="s">
        <v>169</v>
      </c>
      <c r="D236" s="405">
        <v>7772.4</v>
      </c>
      <c r="E236" s="405" t="s">
        <v>169</v>
      </c>
      <c r="F236" s="359"/>
      <c r="G236" s="451" t="s">
        <v>169</v>
      </c>
      <c r="H236" s="362" t="s">
        <v>169</v>
      </c>
      <c r="I236" s="450"/>
      <c r="J236" s="360">
        <f t="shared" si="38"/>
        <v>0</v>
      </c>
      <c r="K236" s="362" t="s">
        <v>169</v>
      </c>
      <c r="L236" s="362" t="s">
        <v>169</v>
      </c>
      <c r="W236" s="421">
        <f>J236</f>
        <v>0</v>
      </c>
    </row>
    <row r="237" spans="1:23" s="358" customFormat="1" ht="39.950000000000003" hidden="1" customHeight="1">
      <c r="A237" s="324" t="s">
        <v>366</v>
      </c>
      <c r="B237" s="430" t="s">
        <v>656</v>
      </c>
      <c r="C237" s="405">
        <v>5573.31</v>
      </c>
      <c r="D237" s="405">
        <v>6512</v>
      </c>
      <c r="E237" s="405">
        <v>6307.14</v>
      </c>
      <c r="F237" s="359" t="s">
        <v>349</v>
      </c>
      <c r="G237" s="450"/>
      <c r="H237" s="360">
        <f t="shared" ref="H237:H242" si="42">$C$6*C237*G237</f>
        <v>0</v>
      </c>
      <c r="I237" s="450"/>
      <c r="J237" s="360">
        <f t="shared" si="38"/>
        <v>0</v>
      </c>
      <c r="K237" s="346"/>
      <c r="L237" s="360">
        <f>$C$6*E237*K237</f>
        <v>0</v>
      </c>
      <c r="W237" s="421">
        <f>H237+J237</f>
        <v>0</v>
      </c>
    </row>
    <row r="238" spans="1:23" s="358" customFormat="1" ht="39.950000000000003" hidden="1" customHeight="1">
      <c r="A238" s="324" t="s">
        <v>367</v>
      </c>
      <c r="B238" s="428" t="s">
        <v>657</v>
      </c>
      <c r="C238" s="405">
        <v>6320.7</v>
      </c>
      <c r="D238" s="405">
        <v>6095.31</v>
      </c>
      <c r="E238" s="405">
        <v>4664.22</v>
      </c>
      <c r="F238" s="362" t="s">
        <v>349</v>
      </c>
      <c r="G238" s="450"/>
      <c r="H238" s="360">
        <f t="shared" si="42"/>
        <v>0</v>
      </c>
      <c r="I238" s="450"/>
      <c r="J238" s="360">
        <f t="shared" si="38"/>
        <v>0</v>
      </c>
      <c r="K238" s="346"/>
      <c r="L238" s="360">
        <f>$C$6*E238*K238</f>
        <v>0</v>
      </c>
      <c r="W238" s="421">
        <f>H238+J238</f>
        <v>0</v>
      </c>
    </row>
    <row r="239" spans="1:23" s="358" customFormat="1" ht="39.950000000000003" hidden="1" customHeight="1">
      <c r="A239" s="324" t="s">
        <v>483</v>
      </c>
      <c r="B239" s="428" t="s">
        <v>658</v>
      </c>
      <c r="C239" s="405">
        <v>2810.46</v>
      </c>
      <c r="D239" s="405" t="s">
        <v>169</v>
      </c>
      <c r="E239" s="405" t="s">
        <v>169</v>
      </c>
      <c r="F239" s="362" t="s">
        <v>349</v>
      </c>
      <c r="G239" s="450"/>
      <c r="H239" s="360">
        <f t="shared" si="42"/>
        <v>0</v>
      </c>
      <c r="I239" s="451" t="s">
        <v>169</v>
      </c>
      <c r="J239" s="362" t="s">
        <v>169</v>
      </c>
      <c r="K239" s="362" t="s">
        <v>169</v>
      </c>
      <c r="L239" s="362" t="s">
        <v>169</v>
      </c>
      <c r="W239" s="421">
        <f>H239</f>
        <v>0</v>
      </c>
    </row>
    <row r="240" spans="1:23" s="358" customFormat="1" ht="39.950000000000003" hidden="1" customHeight="1">
      <c r="A240" s="324" t="s">
        <v>368</v>
      </c>
      <c r="B240" s="428" t="s">
        <v>659</v>
      </c>
      <c r="C240" s="405">
        <v>5098.93</v>
      </c>
      <c r="D240" s="405">
        <v>4042.15</v>
      </c>
      <c r="E240" s="405">
        <v>4737.08</v>
      </c>
      <c r="F240" s="362" t="s">
        <v>349</v>
      </c>
      <c r="G240" s="450"/>
      <c r="H240" s="360">
        <f t="shared" si="42"/>
        <v>0</v>
      </c>
      <c r="I240" s="450"/>
      <c r="J240" s="360">
        <f t="shared" si="38"/>
        <v>0</v>
      </c>
      <c r="K240" s="346"/>
      <c r="L240" s="360">
        <f>$C$6*E240*K240</f>
        <v>0</v>
      </c>
      <c r="W240" s="421">
        <f>H240+J240</f>
        <v>0</v>
      </c>
    </row>
    <row r="241" spans="1:23" s="358" customFormat="1" ht="39.950000000000003" hidden="1" customHeight="1">
      <c r="A241" s="324" t="s">
        <v>369</v>
      </c>
      <c r="B241" s="428" t="s">
        <v>660</v>
      </c>
      <c r="C241" s="405">
        <v>4355.16</v>
      </c>
      <c r="D241" s="405">
        <v>5435.89</v>
      </c>
      <c r="E241" s="405" t="s">
        <v>169</v>
      </c>
      <c r="F241" s="362" t="s">
        <v>349</v>
      </c>
      <c r="G241" s="450"/>
      <c r="H241" s="360">
        <f t="shared" si="42"/>
        <v>0</v>
      </c>
      <c r="I241" s="450"/>
      <c r="J241" s="360">
        <f t="shared" si="38"/>
        <v>0</v>
      </c>
      <c r="K241" s="362" t="s">
        <v>169</v>
      </c>
      <c r="L241" s="362" t="s">
        <v>169</v>
      </c>
      <c r="W241" s="421">
        <f>H241+J241</f>
        <v>0</v>
      </c>
    </row>
    <row r="242" spans="1:23" s="358" customFormat="1" ht="39.950000000000003" hidden="1" customHeight="1">
      <c r="A242" s="324" t="s">
        <v>484</v>
      </c>
      <c r="B242" s="428" t="s">
        <v>661</v>
      </c>
      <c r="C242" s="405">
        <v>7718.76</v>
      </c>
      <c r="D242" s="405" t="s">
        <v>169</v>
      </c>
      <c r="E242" s="405" t="s">
        <v>169</v>
      </c>
      <c r="F242" s="362" t="s">
        <v>349</v>
      </c>
      <c r="G242" s="450"/>
      <c r="H242" s="360">
        <f t="shared" si="42"/>
        <v>0</v>
      </c>
      <c r="I242" s="451" t="s">
        <v>169</v>
      </c>
      <c r="J242" s="362" t="s">
        <v>169</v>
      </c>
      <c r="K242" s="362" t="s">
        <v>169</v>
      </c>
      <c r="L242" s="362" t="s">
        <v>169</v>
      </c>
      <c r="W242" s="421">
        <f>H242</f>
        <v>0</v>
      </c>
    </row>
    <row r="243" spans="1:23" s="358" customFormat="1" ht="39.950000000000003" hidden="1" customHeight="1">
      <c r="A243" s="324" t="s">
        <v>370</v>
      </c>
      <c r="B243" s="428" t="s">
        <v>662</v>
      </c>
      <c r="C243" s="405" t="s">
        <v>169</v>
      </c>
      <c r="D243" s="405">
        <v>4349.93</v>
      </c>
      <c r="E243" s="405">
        <v>5631.7</v>
      </c>
      <c r="F243" s="362" t="s">
        <v>349</v>
      </c>
      <c r="G243" s="362" t="s">
        <v>169</v>
      </c>
      <c r="H243" s="362" t="s">
        <v>169</v>
      </c>
      <c r="I243" s="450"/>
      <c r="J243" s="360">
        <f t="shared" ref="J243" si="43">$C$6*D243*I243</f>
        <v>0</v>
      </c>
      <c r="K243" s="346"/>
      <c r="L243" s="360">
        <f>$C$6*E243*K243</f>
        <v>0</v>
      </c>
      <c r="W243" s="421">
        <f>J243</f>
        <v>0</v>
      </c>
    </row>
    <row r="244" spans="1:23" s="358" customFormat="1" ht="45" hidden="1" customHeight="1">
      <c r="A244" s="184"/>
      <c r="B244" s="350"/>
      <c r="C244" s="376"/>
      <c r="D244" s="183"/>
      <c r="E244" s="376"/>
      <c r="F244" s="187"/>
      <c r="G244" s="327" t="s">
        <v>371</v>
      </c>
      <c r="H244" s="373">
        <f>SUBTOTAL(109,H218:H243)</f>
        <v>0</v>
      </c>
      <c r="I244" s="327" t="s">
        <v>371</v>
      </c>
      <c r="J244" s="373">
        <f>SUBTOTAL(109,J218:J243)</f>
        <v>0</v>
      </c>
      <c r="K244" s="327" t="s">
        <v>371</v>
      </c>
      <c r="L244" s="373">
        <f>SUBTOTAL(109,L218:L243)</f>
        <v>0</v>
      </c>
      <c r="W244" s="421">
        <f>H244+J244</f>
        <v>0</v>
      </c>
    </row>
    <row r="245" spans="1:23" s="358" customFormat="1" ht="45" hidden="1" customHeight="1">
      <c r="A245" s="184"/>
      <c r="B245" s="350"/>
      <c r="C245" s="376"/>
      <c r="D245" s="183"/>
      <c r="E245" s="376"/>
      <c r="F245" s="187"/>
      <c r="G245" s="327" t="s">
        <v>372</v>
      </c>
      <c r="H245" s="373">
        <f>H244+J244+L244</f>
        <v>0</v>
      </c>
      <c r="I245" s="174"/>
      <c r="J245" s="174"/>
      <c r="K245" s="174"/>
      <c r="L245" s="176"/>
      <c r="W245" s="425">
        <f>W244</f>
        <v>0</v>
      </c>
    </row>
    <row r="246" spans="1:23" s="185" customFormat="1" ht="15">
      <c r="W246" s="426" t="s">
        <v>498</v>
      </c>
    </row>
    <row r="247" spans="1:23" s="358" customFormat="1" ht="30.95" hidden="1" customHeight="1">
      <c r="A247" s="692" t="s">
        <v>167</v>
      </c>
      <c r="B247" s="692"/>
      <c r="C247" s="395" t="s">
        <v>230</v>
      </c>
      <c r="D247" s="395" t="s">
        <v>230</v>
      </c>
      <c r="E247" s="695" t="s">
        <v>168</v>
      </c>
      <c r="F247" s="692" t="s">
        <v>373</v>
      </c>
      <c r="G247" s="694"/>
      <c r="H247" s="692" t="s">
        <v>373</v>
      </c>
      <c r="I247" s="694"/>
      <c r="J247" s="377"/>
      <c r="W247" s="427">
        <f>W259</f>
        <v>0</v>
      </c>
    </row>
    <row r="248" spans="1:23" s="358" customFormat="1" ht="30.75" hidden="1" customHeight="1">
      <c r="A248" s="692"/>
      <c r="B248" s="692"/>
      <c r="C248" s="396" t="s">
        <v>373</v>
      </c>
      <c r="D248" s="396" t="s">
        <v>373</v>
      </c>
      <c r="E248" s="695"/>
      <c r="F248" s="394" t="s">
        <v>345</v>
      </c>
      <c r="G248" s="357" t="s">
        <v>235</v>
      </c>
      <c r="H248" s="394" t="s">
        <v>345</v>
      </c>
      <c r="I248" s="357" t="s">
        <v>235</v>
      </c>
      <c r="J248" s="377"/>
      <c r="W248" s="427">
        <f>W259</f>
        <v>0</v>
      </c>
    </row>
    <row r="249" spans="1:23" s="358" customFormat="1" ht="16.5" hidden="1" customHeight="1">
      <c r="A249" s="338">
        <v>1</v>
      </c>
      <c r="B249" s="339">
        <v>2</v>
      </c>
      <c r="C249" s="339">
        <v>3</v>
      </c>
      <c r="D249" s="340">
        <v>4</v>
      </c>
      <c r="E249" s="339">
        <v>5</v>
      </c>
      <c r="F249" s="339">
        <v>5</v>
      </c>
      <c r="G249" s="340">
        <v>6</v>
      </c>
      <c r="H249" s="339">
        <v>5</v>
      </c>
      <c r="I249" s="340">
        <v>6</v>
      </c>
      <c r="J249" s="377"/>
      <c r="W249" s="427">
        <f>W259</f>
        <v>0</v>
      </c>
    </row>
    <row r="250" spans="1:23" ht="45.75" hidden="1" customHeight="1">
      <c r="A250" s="324" t="s">
        <v>374</v>
      </c>
      <c r="B250" s="719" t="s">
        <v>375</v>
      </c>
      <c r="C250" s="720"/>
      <c r="D250" s="720"/>
      <c r="E250" s="720"/>
      <c r="F250" s="720"/>
      <c r="G250" s="721"/>
      <c r="H250" s="721"/>
      <c r="I250" s="721"/>
      <c r="J250" s="377"/>
      <c r="W250" s="427">
        <f>W259</f>
        <v>0</v>
      </c>
    </row>
    <row r="251" spans="1:23" ht="45.75" hidden="1" customHeight="1">
      <c r="A251" s="378" t="s">
        <v>485</v>
      </c>
      <c r="B251" s="412" t="s">
        <v>486</v>
      </c>
      <c r="C251" s="411">
        <v>38536.46</v>
      </c>
      <c r="D251" s="405" t="s">
        <v>169</v>
      </c>
      <c r="E251" s="362" t="s">
        <v>349</v>
      </c>
      <c r="F251" s="450"/>
      <c r="G251" s="360">
        <f>$C$6*C251*F251</f>
        <v>0</v>
      </c>
      <c r="H251" s="362" t="s">
        <v>169</v>
      </c>
      <c r="I251" s="362" t="s">
        <v>169</v>
      </c>
      <c r="J251" s="377"/>
      <c r="W251" s="425">
        <f>G251</f>
        <v>0</v>
      </c>
    </row>
    <row r="252" spans="1:23" ht="39.950000000000003" hidden="1" customHeight="1">
      <c r="A252" s="378" t="s">
        <v>376</v>
      </c>
      <c r="B252" s="379" t="s">
        <v>377</v>
      </c>
      <c r="C252" s="411">
        <v>25115.040000000001</v>
      </c>
      <c r="D252" s="405" t="s">
        <v>169</v>
      </c>
      <c r="E252" s="362" t="s">
        <v>349</v>
      </c>
      <c r="F252" s="450"/>
      <c r="G252" s="360">
        <f t="shared" ref="G252:G257" si="44">$C$6*C252*F252</f>
        <v>0</v>
      </c>
      <c r="H252" s="362" t="s">
        <v>169</v>
      </c>
      <c r="I252" s="362" t="s">
        <v>169</v>
      </c>
      <c r="J252" s="377"/>
      <c r="W252" s="425">
        <f>G252</f>
        <v>0</v>
      </c>
    </row>
    <row r="253" spans="1:23" ht="39.950000000000003" hidden="1" customHeight="1">
      <c r="A253" s="378" t="s">
        <v>378</v>
      </c>
      <c r="B253" s="379" t="s">
        <v>379</v>
      </c>
      <c r="C253" s="411">
        <v>9195.2999999999993</v>
      </c>
      <c r="D253" s="405" t="s">
        <v>169</v>
      </c>
      <c r="E253" s="362" t="s">
        <v>349</v>
      </c>
      <c r="F253" s="450"/>
      <c r="G253" s="360">
        <f t="shared" si="44"/>
        <v>0</v>
      </c>
      <c r="H253" s="362" t="s">
        <v>169</v>
      </c>
      <c r="I253" s="362" t="s">
        <v>169</v>
      </c>
      <c r="J253" s="377"/>
      <c r="W253" s="425">
        <f>G253</f>
        <v>0</v>
      </c>
    </row>
    <row r="254" spans="1:23" ht="39.950000000000003" hidden="1" customHeight="1">
      <c r="A254" s="378" t="s">
        <v>487</v>
      </c>
      <c r="B254" s="412" t="s">
        <v>488</v>
      </c>
      <c r="C254" s="411">
        <v>7694.42</v>
      </c>
      <c r="D254" s="410">
        <v>19995.73</v>
      </c>
      <c r="E254" s="362" t="s">
        <v>349</v>
      </c>
      <c r="F254" s="450"/>
      <c r="G254" s="360">
        <f t="shared" si="44"/>
        <v>0</v>
      </c>
      <c r="H254" s="450"/>
      <c r="I254" s="360">
        <f t="shared" ref="I254" si="45">$C$6*D254*H254</f>
        <v>0</v>
      </c>
      <c r="J254" s="377"/>
      <c r="W254" s="425">
        <f>G254+I254</f>
        <v>0</v>
      </c>
    </row>
    <row r="255" spans="1:23" ht="39.950000000000003" hidden="1" customHeight="1">
      <c r="A255" s="324" t="s">
        <v>380</v>
      </c>
      <c r="B255" s="379" t="s">
        <v>381</v>
      </c>
      <c r="C255" s="405">
        <v>7569.61</v>
      </c>
      <c r="D255" s="405" t="s">
        <v>169</v>
      </c>
      <c r="E255" s="362" t="s">
        <v>349</v>
      </c>
      <c r="F255" s="450"/>
      <c r="G255" s="360">
        <f t="shared" si="44"/>
        <v>0</v>
      </c>
      <c r="H255" s="362" t="s">
        <v>169</v>
      </c>
      <c r="I255" s="362" t="s">
        <v>169</v>
      </c>
      <c r="J255" s="377"/>
      <c r="W255" s="425">
        <f>G255</f>
        <v>0</v>
      </c>
    </row>
    <row r="256" spans="1:23" ht="39.950000000000003" hidden="1" customHeight="1">
      <c r="A256" s="324" t="s">
        <v>489</v>
      </c>
      <c r="B256" s="412" t="s">
        <v>490</v>
      </c>
      <c r="C256" s="405">
        <v>7848.32</v>
      </c>
      <c r="D256" s="405" t="s">
        <v>169</v>
      </c>
      <c r="E256" s="362" t="s">
        <v>349</v>
      </c>
      <c r="F256" s="450"/>
      <c r="G256" s="360">
        <f t="shared" si="44"/>
        <v>0</v>
      </c>
      <c r="H256" s="362" t="s">
        <v>169</v>
      </c>
      <c r="I256" s="362" t="s">
        <v>169</v>
      </c>
      <c r="J256" s="377"/>
      <c r="W256" s="425">
        <f>G256</f>
        <v>0</v>
      </c>
    </row>
    <row r="257" spans="1:23" ht="39.950000000000003" hidden="1" customHeight="1">
      <c r="A257" s="378" t="s">
        <v>491</v>
      </c>
      <c r="B257" s="412" t="s">
        <v>492</v>
      </c>
      <c r="C257" s="411">
        <v>22507.99</v>
      </c>
      <c r="D257" s="405" t="s">
        <v>169</v>
      </c>
      <c r="E257" s="362" t="s">
        <v>349</v>
      </c>
      <c r="F257" s="450"/>
      <c r="G257" s="360">
        <f t="shared" si="44"/>
        <v>0</v>
      </c>
      <c r="H257" s="362" t="s">
        <v>169</v>
      </c>
      <c r="I257" s="362" t="s">
        <v>169</v>
      </c>
      <c r="J257" s="377"/>
      <c r="W257" s="425">
        <f>G257</f>
        <v>0</v>
      </c>
    </row>
    <row r="258" spans="1:23" ht="39.75" hidden="1" customHeight="1">
      <c r="A258" s="184"/>
      <c r="B258" s="380"/>
      <c r="C258" s="183"/>
      <c r="D258" s="187"/>
      <c r="E258" s="183"/>
      <c r="F258" s="327" t="s">
        <v>382</v>
      </c>
      <c r="G258" s="373">
        <f>SUBTOTAL(109,G251:G257)</f>
        <v>0</v>
      </c>
      <c r="H258" s="327" t="s">
        <v>382</v>
      </c>
      <c r="I258" s="373">
        <f>SUBTOTAL(109,I251:I257)</f>
        <v>0</v>
      </c>
      <c r="J258" s="377"/>
      <c r="W258" s="427">
        <f>G258+I258</f>
        <v>0</v>
      </c>
    </row>
    <row r="259" spans="1:23" ht="39.75" hidden="1" customHeight="1">
      <c r="A259" s="184"/>
      <c r="B259" s="380"/>
      <c r="C259" s="183"/>
      <c r="D259" s="187"/>
      <c r="E259" s="183"/>
      <c r="F259" s="327" t="s">
        <v>493</v>
      </c>
      <c r="G259" s="373">
        <f>G258+I258</f>
        <v>0</v>
      </c>
      <c r="H259" s="354"/>
      <c r="I259" s="381"/>
      <c r="J259" s="377"/>
      <c r="W259" s="427">
        <f>W258</f>
        <v>0</v>
      </c>
    </row>
    <row r="260" spans="1:23" ht="39.75" customHeight="1">
      <c r="A260" s="184"/>
      <c r="B260" s="380"/>
      <c r="C260" s="183"/>
      <c r="D260" s="187"/>
      <c r="E260" s="354"/>
      <c r="F260" s="381"/>
      <c r="G260" s="377"/>
      <c r="H260" s="377"/>
      <c r="I260" s="377"/>
      <c r="J260" s="377"/>
      <c r="W260" s="426" t="s">
        <v>498</v>
      </c>
    </row>
    <row r="261" spans="1:23" s="185" customFormat="1" ht="15">
      <c r="W261" s="426" t="s">
        <v>498</v>
      </c>
    </row>
    <row r="262" spans="1:23" ht="24.75" hidden="1" customHeight="1">
      <c r="A262" s="722" t="s">
        <v>167</v>
      </c>
      <c r="B262" s="723"/>
      <c r="C262" s="709" t="s">
        <v>230</v>
      </c>
      <c r="D262" s="726"/>
      <c r="E262" s="715"/>
      <c r="F262" s="727" t="s">
        <v>168</v>
      </c>
      <c r="G262" s="692" t="s">
        <v>231</v>
      </c>
      <c r="H262" s="694"/>
      <c r="I262" s="692" t="s">
        <v>232</v>
      </c>
      <c r="J262" s="694"/>
      <c r="K262" s="692" t="s">
        <v>383</v>
      </c>
      <c r="L262" s="694"/>
      <c r="W262" s="427">
        <f>W271</f>
        <v>0</v>
      </c>
    </row>
    <row r="263" spans="1:23" ht="32.25" hidden="1" customHeight="1">
      <c r="A263" s="724"/>
      <c r="B263" s="725"/>
      <c r="C263" s="395" t="s">
        <v>233</v>
      </c>
      <c r="D263" s="395" t="s">
        <v>247</v>
      </c>
      <c r="E263" s="395" t="s">
        <v>384</v>
      </c>
      <c r="F263" s="728"/>
      <c r="G263" s="397" t="s">
        <v>234</v>
      </c>
      <c r="H263" s="357" t="s">
        <v>235</v>
      </c>
      <c r="I263" s="397" t="s">
        <v>234</v>
      </c>
      <c r="J263" s="357" t="s">
        <v>235</v>
      </c>
      <c r="K263" s="397" t="s">
        <v>234</v>
      </c>
      <c r="L263" s="357" t="s">
        <v>235</v>
      </c>
      <c r="W263" s="427">
        <f>W271</f>
        <v>0</v>
      </c>
    </row>
    <row r="264" spans="1:23" ht="15" hidden="1" customHeight="1">
      <c r="A264" s="338">
        <v>1</v>
      </c>
      <c r="B264" s="339">
        <v>2</v>
      </c>
      <c r="C264" s="339">
        <v>3</v>
      </c>
      <c r="D264" s="340">
        <v>4</v>
      </c>
      <c r="E264" s="339">
        <v>5</v>
      </c>
      <c r="F264" s="340">
        <v>6</v>
      </c>
      <c r="G264" s="339">
        <v>7</v>
      </c>
      <c r="H264" s="340">
        <v>8</v>
      </c>
      <c r="I264" s="339">
        <v>9</v>
      </c>
      <c r="J264" s="339">
        <v>10</v>
      </c>
      <c r="K264" s="339">
        <v>11</v>
      </c>
      <c r="L264" s="339">
        <v>12</v>
      </c>
      <c r="W264" s="427">
        <f>W271</f>
        <v>0</v>
      </c>
    </row>
    <row r="265" spans="1:23" ht="39.75" hidden="1" customHeight="1">
      <c r="A265" s="324" t="s">
        <v>385</v>
      </c>
      <c r="B265" s="716" t="s">
        <v>386</v>
      </c>
      <c r="C265" s="717"/>
      <c r="D265" s="717"/>
      <c r="E265" s="717"/>
      <c r="F265" s="717"/>
      <c r="G265" s="717"/>
      <c r="H265" s="717"/>
      <c r="I265" s="717"/>
      <c r="J265" s="717"/>
      <c r="K265" s="717"/>
      <c r="L265" s="718"/>
      <c r="W265" s="427">
        <f>W271</f>
        <v>0</v>
      </c>
    </row>
    <row r="266" spans="1:23" ht="39.75" hidden="1" customHeight="1">
      <c r="A266" s="324" t="s">
        <v>387</v>
      </c>
      <c r="B266" s="432" t="s">
        <v>663</v>
      </c>
      <c r="C266" s="405">
        <v>31620.53</v>
      </c>
      <c r="D266" s="399" t="s">
        <v>169</v>
      </c>
      <c r="E266" s="382" t="s">
        <v>169</v>
      </c>
      <c r="F266" s="362" t="s">
        <v>193</v>
      </c>
      <c r="G266" s="450"/>
      <c r="H266" s="360">
        <f>IF(G266&gt;0,C266*G266,0)</f>
        <v>0</v>
      </c>
      <c r="I266" s="362" t="s">
        <v>169</v>
      </c>
      <c r="J266" s="362" t="s">
        <v>169</v>
      </c>
      <c r="K266" s="362" t="s">
        <v>169</v>
      </c>
      <c r="L266" s="362" t="s">
        <v>169</v>
      </c>
      <c r="W266" s="425">
        <f>H266</f>
        <v>0</v>
      </c>
    </row>
    <row r="267" spans="1:23" ht="39.75" hidden="1" customHeight="1">
      <c r="A267" s="324" t="s">
        <v>388</v>
      </c>
      <c r="B267" s="432" t="s">
        <v>664</v>
      </c>
      <c r="C267" s="405">
        <v>38277.31</v>
      </c>
      <c r="D267" s="399" t="s">
        <v>169</v>
      </c>
      <c r="E267" s="382" t="s">
        <v>169</v>
      </c>
      <c r="F267" s="362" t="s">
        <v>193</v>
      </c>
      <c r="G267" s="450"/>
      <c r="H267" s="360">
        <f>IF(G267&gt;0,C267*G267,0)</f>
        <v>0</v>
      </c>
      <c r="I267" s="362" t="s">
        <v>169</v>
      </c>
      <c r="J267" s="362" t="s">
        <v>169</v>
      </c>
      <c r="K267" s="362" t="s">
        <v>169</v>
      </c>
      <c r="L267" s="362" t="s">
        <v>169</v>
      </c>
      <c r="W267" s="425">
        <f>H267</f>
        <v>0</v>
      </c>
    </row>
    <row r="268" spans="1:23" ht="39.75" hidden="1" customHeight="1">
      <c r="A268" s="324" t="s">
        <v>389</v>
      </c>
      <c r="B268" s="432" t="s">
        <v>665</v>
      </c>
      <c r="C268" s="405">
        <v>46818.16</v>
      </c>
      <c r="D268" s="399" t="s">
        <v>169</v>
      </c>
      <c r="E268" s="382" t="s">
        <v>169</v>
      </c>
      <c r="F268" s="362" t="s">
        <v>193</v>
      </c>
      <c r="G268" s="450"/>
      <c r="H268" s="360">
        <f>IF(G268&gt;0,C268*G268,0)</f>
        <v>0</v>
      </c>
      <c r="I268" s="362" t="s">
        <v>169</v>
      </c>
      <c r="J268" s="362" t="s">
        <v>169</v>
      </c>
      <c r="K268" s="362" t="s">
        <v>169</v>
      </c>
      <c r="L268" s="362" t="s">
        <v>169</v>
      </c>
      <c r="W268" s="425">
        <f>H268</f>
        <v>0</v>
      </c>
    </row>
    <row r="269" spans="1:23" ht="39.75" hidden="1" customHeight="1">
      <c r="A269" s="324" t="s">
        <v>390</v>
      </c>
      <c r="B269" s="432" t="s">
        <v>666</v>
      </c>
      <c r="C269" s="371" t="s">
        <v>169</v>
      </c>
      <c r="D269" s="405">
        <v>456711.72</v>
      </c>
      <c r="E269" s="371" t="s">
        <v>169</v>
      </c>
      <c r="F269" s="362" t="s">
        <v>193</v>
      </c>
      <c r="G269" s="362" t="s">
        <v>169</v>
      </c>
      <c r="H269" s="362" t="s">
        <v>169</v>
      </c>
      <c r="I269" s="450"/>
      <c r="J269" s="360">
        <f>IF(I269&gt;0,D269*I269,0)</f>
        <v>0</v>
      </c>
      <c r="K269" s="362" t="s">
        <v>169</v>
      </c>
      <c r="L269" s="362" t="s">
        <v>169</v>
      </c>
      <c r="W269" s="425">
        <f>J269</f>
        <v>0</v>
      </c>
    </row>
    <row r="270" spans="1:23" ht="31.5" hidden="1" customHeight="1">
      <c r="A270" s="383">
        <v>1</v>
      </c>
      <c r="G270" s="327" t="s">
        <v>391</v>
      </c>
      <c r="H270" s="384">
        <f>SUM(H266:H269)</f>
        <v>0</v>
      </c>
      <c r="I270" s="385" t="s">
        <v>392</v>
      </c>
      <c r="J270" s="384">
        <f>SUM(J266:J269)</f>
        <v>0</v>
      </c>
      <c r="K270" s="385" t="s">
        <v>392</v>
      </c>
      <c r="L270" s="384">
        <f>SUM(L266:L269)</f>
        <v>0</v>
      </c>
      <c r="W270" s="425">
        <f>H270+J270</f>
        <v>0</v>
      </c>
    </row>
    <row r="271" spans="1:23" ht="39.75" hidden="1" customHeight="1">
      <c r="A271" s="383">
        <v>0</v>
      </c>
      <c r="G271" s="327" t="s">
        <v>393</v>
      </c>
      <c r="H271" s="365">
        <f>H270+J270+L270</f>
        <v>0</v>
      </c>
      <c r="I271" s="386"/>
      <c r="J271" s="386"/>
      <c r="W271" s="425">
        <f>W270</f>
        <v>0</v>
      </c>
    </row>
    <row r="272" spans="1:23" s="185" customFormat="1" ht="15" hidden="1">
      <c r="W272" s="426"/>
    </row>
    <row r="273" spans="1:23" ht="45" customHeight="1">
      <c r="A273" s="387"/>
      <c r="G273" s="388" t="s">
        <v>394</v>
      </c>
      <c r="H273" s="365">
        <f>G73+H185+G212+H245+H271+D47+G259</f>
        <v>571543.09299999999</v>
      </c>
      <c r="I273" s="353"/>
      <c r="J273" s="386"/>
      <c r="W273" s="425">
        <f>H273</f>
        <v>571543.09299999999</v>
      </c>
    </row>
    <row r="274" spans="1:23" ht="18.75" customHeight="1">
      <c r="A274" s="358"/>
      <c r="B274" s="358"/>
      <c r="H274" s="389"/>
      <c r="I274" s="390"/>
      <c r="J274" s="391"/>
      <c r="W274" s="415" t="s">
        <v>498</v>
      </c>
    </row>
    <row r="275" spans="1:23" ht="20.25">
      <c r="A275" s="678" t="s">
        <v>727</v>
      </c>
      <c r="B275" s="678"/>
      <c r="D275" s="267"/>
      <c r="E275" s="392"/>
      <c r="F275" s="392"/>
      <c r="H275" s="389"/>
      <c r="I275" s="390"/>
      <c r="J275" s="391"/>
      <c r="W275" s="415" t="s">
        <v>498</v>
      </c>
    </row>
    <row r="276" spans="1:23" ht="20.25">
      <c r="A276" s="576"/>
      <c r="B276" s="577"/>
      <c r="C276" s="433"/>
      <c r="D276" s="433"/>
      <c r="E276" s="660"/>
      <c r="F276" s="660"/>
      <c r="G276" s="660"/>
      <c r="H276" s="660"/>
      <c r="I276" s="660"/>
      <c r="J276" s="660"/>
      <c r="W276" s="415" t="s">
        <v>498</v>
      </c>
    </row>
    <row r="277" spans="1:23" ht="20.25">
      <c r="A277" s="678" t="s">
        <v>728</v>
      </c>
      <c r="B277" s="678"/>
      <c r="C277" s="436"/>
      <c r="D277" s="437"/>
      <c r="E277" s="433"/>
      <c r="F277" s="438"/>
      <c r="G277" s="439"/>
      <c r="H277" s="433"/>
      <c r="I277" s="438"/>
      <c r="J277" s="439"/>
      <c r="W277" s="415" t="s">
        <v>498</v>
      </c>
    </row>
    <row r="278" spans="1:23" ht="40.5" customHeight="1">
      <c r="A278" s="661"/>
      <c r="B278" s="661"/>
      <c r="C278" s="433"/>
      <c r="D278" s="433"/>
      <c r="E278" s="660"/>
      <c r="F278" s="660"/>
      <c r="G278" s="660"/>
      <c r="H278" s="660"/>
      <c r="I278" s="660"/>
      <c r="J278" s="660"/>
      <c r="K278" s="393"/>
      <c r="L278" s="393"/>
      <c r="W278" s="415" t="s">
        <v>498</v>
      </c>
    </row>
    <row r="279" spans="1:23" ht="18.75">
      <c r="A279" s="434"/>
      <c r="B279" s="435"/>
      <c r="C279" s="433"/>
      <c r="D279" s="433"/>
      <c r="E279" s="433"/>
      <c r="F279" s="433"/>
      <c r="G279" s="433"/>
      <c r="H279" s="433"/>
      <c r="I279" s="433"/>
      <c r="J279" s="433"/>
      <c r="W279" s="415" t="s">
        <v>498</v>
      </c>
    </row>
    <row r="280" spans="1:23" ht="18.75">
      <c r="A280" s="661"/>
      <c r="B280" s="661"/>
      <c r="C280" s="433"/>
      <c r="D280" s="433"/>
      <c r="E280" s="660"/>
      <c r="F280" s="660"/>
      <c r="G280" s="660"/>
      <c r="H280" s="660"/>
      <c r="I280" s="660"/>
      <c r="J280" s="660"/>
      <c r="W280" s="415" t="s">
        <v>498</v>
      </c>
    </row>
    <row r="281" spans="1:23" ht="15">
      <c r="A281" s="426"/>
      <c r="B281" s="426"/>
      <c r="C281" s="426"/>
      <c r="D281" s="426"/>
      <c r="E281" s="426"/>
      <c r="F281" s="426"/>
      <c r="G281" s="426"/>
      <c r="H281" s="426"/>
      <c r="I281" s="426"/>
      <c r="J281" s="426"/>
    </row>
    <row r="283" spans="1:23">
      <c r="H283" s="174" t="str">
        <f>'Данные '!D3</f>
        <v>ф</v>
      </c>
    </row>
    <row r="289" spans="1:1" ht="15">
      <c r="A289" s="174"/>
    </row>
    <row r="290" spans="1:1" ht="15">
      <c r="A290" s="174"/>
    </row>
    <row r="291" spans="1:1" ht="15">
      <c r="A291" s="174"/>
    </row>
    <row r="292" spans="1:1" ht="15">
      <c r="A292" s="174"/>
    </row>
    <row r="293" spans="1:1" ht="15">
      <c r="A293" s="174"/>
    </row>
    <row r="294" spans="1:1" ht="15">
      <c r="A294" s="174"/>
    </row>
    <row r="295" spans="1:1" ht="15">
      <c r="A295" s="174"/>
    </row>
    <row r="296" spans="1:1" ht="15">
      <c r="A296" s="174"/>
    </row>
    <row r="297" spans="1:1" ht="15">
      <c r="A297" s="174"/>
    </row>
    <row r="298" spans="1:1" ht="15">
      <c r="A298" s="174"/>
    </row>
    <row r="299" spans="1:1" ht="15">
      <c r="A299" s="174"/>
    </row>
    <row r="300" spans="1:1" ht="15">
      <c r="A300" s="174"/>
    </row>
    <row r="301" spans="1:1" ht="15">
      <c r="A301" s="174"/>
    </row>
    <row r="302" spans="1:1" ht="15">
      <c r="A302" s="174"/>
    </row>
    <row r="303" spans="1:1" ht="15">
      <c r="A303" s="174"/>
    </row>
    <row r="304" spans="1:1" ht="15">
      <c r="A304" s="174"/>
    </row>
    <row r="305" spans="1:1" ht="15">
      <c r="A305" s="174"/>
    </row>
    <row r="306" spans="1:1" ht="15">
      <c r="A306" s="174"/>
    </row>
    <row r="307" spans="1:1" ht="15">
      <c r="A307" s="174"/>
    </row>
    <row r="308" spans="1:1" ht="15">
      <c r="A308" s="174"/>
    </row>
    <row r="309" spans="1:1" ht="15">
      <c r="A309" s="174"/>
    </row>
    <row r="310" spans="1:1" ht="15">
      <c r="A310" s="174"/>
    </row>
    <row r="311" spans="1:1" ht="15">
      <c r="A311" s="174"/>
    </row>
    <row r="312" spans="1:1" ht="15">
      <c r="A312" s="174"/>
    </row>
    <row r="313" spans="1:1" ht="15">
      <c r="A313" s="174"/>
    </row>
    <row r="314" spans="1:1" ht="15">
      <c r="A314" s="174"/>
    </row>
    <row r="315" spans="1:1" ht="15">
      <c r="A315" s="174"/>
    </row>
    <row r="316" spans="1:1" ht="15">
      <c r="A316" s="174"/>
    </row>
    <row r="317" spans="1:1" ht="15">
      <c r="A317" s="174"/>
    </row>
    <row r="318" spans="1:1" ht="15">
      <c r="A318" s="174"/>
    </row>
    <row r="319" spans="1:1" ht="15">
      <c r="A319" s="174"/>
    </row>
    <row r="320" spans="1:1" ht="15">
      <c r="A320" s="174"/>
    </row>
    <row r="321" spans="1:1" ht="15">
      <c r="A321" s="174"/>
    </row>
    <row r="322" spans="1:1" ht="15">
      <c r="A322" s="174"/>
    </row>
    <row r="323" spans="1:1" ht="15">
      <c r="A323" s="174"/>
    </row>
    <row r="324" spans="1:1" ht="15">
      <c r="A324" s="174"/>
    </row>
    <row r="325" spans="1:1" ht="15">
      <c r="A325" s="174"/>
    </row>
    <row r="326" spans="1:1" ht="15">
      <c r="A326" s="174"/>
    </row>
    <row r="327" spans="1:1" ht="15">
      <c r="A327" s="174"/>
    </row>
    <row r="328" spans="1:1" ht="15">
      <c r="A328" s="174"/>
    </row>
    <row r="329" spans="1:1" ht="15">
      <c r="A329" s="174"/>
    </row>
    <row r="330" spans="1:1" ht="15">
      <c r="A330" s="174"/>
    </row>
    <row r="331" spans="1:1" ht="15">
      <c r="A331" s="174"/>
    </row>
    <row r="332" spans="1:1" ht="15">
      <c r="A332" s="174"/>
    </row>
    <row r="333" spans="1:1" ht="15">
      <c r="A333" s="174"/>
    </row>
    <row r="334" spans="1:1" ht="15">
      <c r="A334" s="174"/>
    </row>
    <row r="335" spans="1:1" ht="15">
      <c r="A335" s="174"/>
    </row>
    <row r="336" spans="1:1" ht="15">
      <c r="A336" s="174"/>
    </row>
    <row r="337" spans="1:1" ht="15">
      <c r="A337" s="174"/>
    </row>
    <row r="338" spans="1:1" ht="15">
      <c r="A338" s="174"/>
    </row>
    <row r="339" spans="1:1" ht="15">
      <c r="A339" s="174"/>
    </row>
    <row r="340" spans="1:1" ht="15">
      <c r="A340" s="174"/>
    </row>
    <row r="341" spans="1:1" ht="15">
      <c r="A341" s="174"/>
    </row>
    <row r="342" spans="1:1" ht="15">
      <c r="A342" s="174"/>
    </row>
    <row r="343" spans="1:1" ht="15">
      <c r="A343" s="174"/>
    </row>
    <row r="344" spans="1:1" ht="15">
      <c r="A344" s="174"/>
    </row>
    <row r="345" spans="1:1" ht="15">
      <c r="A345" s="174"/>
    </row>
    <row r="346" spans="1:1" ht="15">
      <c r="A346" s="174"/>
    </row>
    <row r="347" spans="1:1" ht="15">
      <c r="A347" s="174"/>
    </row>
    <row r="348" spans="1:1" ht="15">
      <c r="A348" s="174"/>
    </row>
    <row r="349" spans="1:1" ht="15">
      <c r="A349" s="174"/>
    </row>
    <row r="350" spans="1:1" ht="15">
      <c r="A350" s="174"/>
    </row>
    <row r="351" spans="1:1" ht="15">
      <c r="A351" s="174"/>
    </row>
    <row r="352" spans="1:1" ht="15">
      <c r="A352" s="174"/>
    </row>
    <row r="353" spans="1:1" ht="15">
      <c r="A353" s="174"/>
    </row>
    <row r="354" spans="1:1" ht="15">
      <c r="A354" s="174"/>
    </row>
    <row r="355" spans="1:1" ht="15">
      <c r="A355" s="174"/>
    </row>
    <row r="356" spans="1:1" ht="15">
      <c r="A356" s="174"/>
    </row>
    <row r="357" spans="1:1" ht="15">
      <c r="A357" s="174"/>
    </row>
    <row r="358" spans="1:1" ht="15">
      <c r="A358" s="174"/>
    </row>
    <row r="359" spans="1:1" ht="15">
      <c r="A359" s="174"/>
    </row>
    <row r="360" spans="1:1" ht="15">
      <c r="A360" s="174"/>
    </row>
    <row r="361" spans="1:1" ht="15">
      <c r="A361" s="174"/>
    </row>
    <row r="362" spans="1:1" ht="15">
      <c r="A362" s="174"/>
    </row>
    <row r="363" spans="1:1" ht="15">
      <c r="A363" s="174"/>
    </row>
    <row r="364" spans="1:1" ht="15">
      <c r="A364" s="174"/>
    </row>
    <row r="365" spans="1:1" ht="15">
      <c r="A365" s="174"/>
    </row>
    <row r="366" spans="1:1" ht="15">
      <c r="A366" s="174"/>
    </row>
    <row r="367" spans="1:1" ht="15">
      <c r="A367" s="174"/>
    </row>
    <row r="368" spans="1:1" ht="15">
      <c r="A368" s="174"/>
    </row>
    <row r="369" spans="1:1" ht="15">
      <c r="A369" s="174"/>
    </row>
    <row r="370" spans="1:1" ht="15">
      <c r="A370" s="174"/>
    </row>
    <row r="371" spans="1:1" ht="15">
      <c r="A371" s="174"/>
    </row>
    <row r="372" spans="1:1" ht="15">
      <c r="A372" s="174"/>
    </row>
    <row r="373" spans="1:1" ht="15">
      <c r="A373" s="174"/>
    </row>
    <row r="374" spans="1:1" ht="15">
      <c r="A374" s="174"/>
    </row>
    <row r="375" spans="1:1" ht="15">
      <c r="A375" s="174"/>
    </row>
    <row r="376" spans="1:1" ht="15">
      <c r="A376" s="174"/>
    </row>
    <row r="377" spans="1:1" ht="15">
      <c r="A377" s="174"/>
    </row>
    <row r="378" spans="1:1" ht="15">
      <c r="A378" s="174"/>
    </row>
    <row r="379" spans="1:1" ht="15">
      <c r="A379" s="174"/>
    </row>
    <row r="380" spans="1:1" ht="15">
      <c r="A380" s="174"/>
    </row>
    <row r="381" spans="1:1" ht="15">
      <c r="A381" s="174"/>
    </row>
    <row r="382" spans="1:1" ht="15">
      <c r="A382" s="174"/>
    </row>
    <row r="383" spans="1:1" ht="15">
      <c r="A383" s="174"/>
    </row>
    <row r="384" spans="1:1" ht="15">
      <c r="A384" s="174"/>
    </row>
    <row r="385" spans="1:1" ht="15">
      <c r="A385" s="174"/>
    </row>
    <row r="386" spans="1:1" ht="15">
      <c r="A386" s="174"/>
    </row>
    <row r="387" spans="1:1" ht="15">
      <c r="A387" s="174"/>
    </row>
    <row r="388" spans="1:1" ht="15">
      <c r="A388" s="174"/>
    </row>
    <row r="389" spans="1:1" ht="15">
      <c r="A389" s="174"/>
    </row>
    <row r="390" spans="1:1" ht="15">
      <c r="A390" s="174"/>
    </row>
    <row r="391" spans="1:1" ht="15">
      <c r="A391" s="174"/>
    </row>
    <row r="392" spans="1:1" ht="15">
      <c r="A392" s="174"/>
    </row>
    <row r="393" spans="1:1" ht="15">
      <c r="A393" s="174"/>
    </row>
    <row r="394" spans="1:1" ht="15">
      <c r="A394" s="174"/>
    </row>
    <row r="395" spans="1:1" ht="15">
      <c r="A395" s="174"/>
    </row>
    <row r="396" spans="1:1" ht="15">
      <c r="A396" s="174"/>
    </row>
    <row r="397" spans="1:1" ht="15">
      <c r="A397" s="174"/>
    </row>
    <row r="398" spans="1:1" ht="15">
      <c r="A398" s="174"/>
    </row>
    <row r="399" spans="1:1" ht="15">
      <c r="A399" s="174"/>
    </row>
    <row r="400" spans="1:1" ht="15">
      <c r="A400" s="174"/>
    </row>
    <row r="401" spans="1:1" ht="15">
      <c r="A401" s="174"/>
    </row>
    <row r="402" spans="1:1" ht="15">
      <c r="A402" s="174"/>
    </row>
    <row r="403" spans="1:1" ht="15">
      <c r="A403" s="174"/>
    </row>
    <row r="404" spans="1:1" ht="15">
      <c r="A404" s="174"/>
    </row>
    <row r="405" spans="1:1" ht="15">
      <c r="A405" s="174"/>
    </row>
    <row r="406" spans="1:1" ht="15">
      <c r="A406" s="174"/>
    </row>
    <row r="407" spans="1:1" ht="15">
      <c r="A407" s="174"/>
    </row>
    <row r="408" spans="1:1" ht="15">
      <c r="A408" s="174"/>
    </row>
    <row r="409" spans="1:1" ht="15">
      <c r="A409" s="174"/>
    </row>
    <row r="410" spans="1:1" ht="15">
      <c r="A410" s="174"/>
    </row>
    <row r="411" spans="1:1" ht="15">
      <c r="A411" s="174"/>
    </row>
    <row r="412" spans="1:1" ht="15">
      <c r="A412" s="174"/>
    </row>
    <row r="413" spans="1:1" ht="15">
      <c r="A413" s="174"/>
    </row>
    <row r="414" spans="1:1" ht="15">
      <c r="A414" s="174"/>
    </row>
    <row r="415" spans="1:1" ht="15">
      <c r="A415" s="174"/>
    </row>
    <row r="416" spans="1:1" ht="15">
      <c r="A416" s="174"/>
    </row>
    <row r="417" spans="1:1" ht="15">
      <c r="A417" s="174"/>
    </row>
    <row r="418" spans="1:1" ht="15">
      <c r="A418" s="174"/>
    </row>
    <row r="419" spans="1:1" ht="15">
      <c r="A419" s="174"/>
    </row>
    <row r="420" spans="1:1" ht="15">
      <c r="A420" s="174"/>
    </row>
    <row r="421" spans="1:1" ht="15">
      <c r="A421" s="174"/>
    </row>
    <row r="422" spans="1:1" ht="15">
      <c r="A422" s="174"/>
    </row>
    <row r="423" spans="1:1" ht="15">
      <c r="A423" s="174"/>
    </row>
    <row r="424" spans="1:1" ht="15">
      <c r="A424" s="174"/>
    </row>
    <row r="425" spans="1:1" ht="15">
      <c r="A425" s="174"/>
    </row>
    <row r="426" spans="1:1" ht="15">
      <c r="A426" s="174"/>
    </row>
    <row r="427" spans="1:1" ht="15">
      <c r="A427" s="174"/>
    </row>
    <row r="428" spans="1:1" ht="15">
      <c r="A428" s="174"/>
    </row>
    <row r="429" spans="1:1" ht="15">
      <c r="A429" s="174"/>
    </row>
    <row r="430" spans="1:1" ht="15">
      <c r="A430" s="174"/>
    </row>
    <row r="431" spans="1:1" ht="15">
      <c r="A431" s="174"/>
    </row>
    <row r="432" spans="1:1" ht="15">
      <c r="A432" s="174"/>
    </row>
    <row r="433" spans="1:1" ht="15">
      <c r="A433" s="174"/>
    </row>
    <row r="434" spans="1:1" ht="15">
      <c r="A434" s="174"/>
    </row>
    <row r="435" spans="1:1" ht="15">
      <c r="A435" s="174"/>
    </row>
    <row r="436" spans="1:1" ht="15">
      <c r="A436" s="174"/>
    </row>
    <row r="437" spans="1:1" ht="15">
      <c r="A437" s="174"/>
    </row>
    <row r="438" spans="1:1" ht="15">
      <c r="A438" s="174"/>
    </row>
    <row r="439" spans="1:1" ht="15">
      <c r="A439" s="174"/>
    </row>
    <row r="440" spans="1:1" ht="15">
      <c r="A440" s="174"/>
    </row>
    <row r="441" spans="1:1" ht="15">
      <c r="A441" s="174"/>
    </row>
    <row r="442" spans="1:1" ht="15">
      <c r="A442" s="174"/>
    </row>
    <row r="443" spans="1:1" ht="15">
      <c r="A443" s="174"/>
    </row>
    <row r="444" spans="1:1" ht="15">
      <c r="A444" s="174"/>
    </row>
    <row r="445" spans="1:1" ht="15">
      <c r="A445" s="174"/>
    </row>
    <row r="446" spans="1:1" ht="15">
      <c r="A446" s="174"/>
    </row>
    <row r="447" spans="1:1" ht="15">
      <c r="A447" s="174"/>
    </row>
    <row r="448" spans="1:1" ht="15">
      <c r="A448" s="174"/>
    </row>
    <row r="449" spans="1:1" ht="15">
      <c r="A449" s="174"/>
    </row>
    <row r="450" spans="1:1" ht="15">
      <c r="A450" s="174"/>
    </row>
    <row r="451" spans="1:1" ht="15">
      <c r="A451" s="174"/>
    </row>
    <row r="452" spans="1:1" ht="15">
      <c r="A452" s="174"/>
    </row>
    <row r="453" spans="1:1" ht="15">
      <c r="A453" s="174"/>
    </row>
    <row r="454" spans="1:1" ht="15">
      <c r="A454" s="174"/>
    </row>
    <row r="455" spans="1:1" ht="15">
      <c r="A455" s="174"/>
    </row>
    <row r="456" spans="1:1" ht="15">
      <c r="A456" s="174"/>
    </row>
    <row r="457" spans="1:1" ht="15">
      <c r="A457" s="174"/>
    </row>
    <row r="458" spans="1:1" ht="15">
      <c r="A458" s="174"/>
    </row>
    <row r="459" spans="1:1" ht="15">
      <c r="A459" s="174"/>
    </row>
    <row r="460" spans="1:1" ht="15">
      <c r="A460" s="174"/>
    </row>
    <row r="461" spans="1:1" ht="15">
      <c r="A461" s="174"/>
    </row>
    <row r="462" spans="1:1" ht="15">
      <c r="A462" s="174"/>
    </row>
    <row r="463" spans="1:1" ht="15">
      <c r="A463" s="174"/>
    </row>
    <row r="464" spans="1:1" ht="15">
      <c r="A464" s="174"/>
    </row>
    <row r="465" spans="1:1" ht="15">
      <c r="A465" s="174"/>
    </row>
    <row r="466" spans="1:1" ht="15">
      <c r="A466" s="174"/>
    </row>
    <row r="467" spans="1:1" ht="15">
      <c r="A467" s="174"/>
    </row>
    <row r="468" spans="1:1" ht="15">
      <c r="A468" s="174"/>
    </row>
    <row r="469" spans="1:1" ht="15">
      <c r="A469" s="174"/>
    </row>
    <row r="470" spans="1:1" ht="15">
      <c r="A470" s="174"/>
    </row>
    <row r="471" spans="1:1" ht="15">
      <c r="A471" s="174"/>
    </row>
    <row r="472" spans="1:1" ht="15">
      <c r="A472" s="174"/>
    </row>
    <row r="473" spans="1:1" ht="15">
      <c r="A473" s="174"/>
    </row>
    <row r="474" spans="1:1" ht="15">
      <c r="A474" s="174"/>
    </row>
    <row r="475" spans="1:1" ht="15">
      <c r="A475" s="174"/>
    </row>
    <row r="476" spans="1:1" ht="15">
      <c r="A476" s="174"/>
    </row>
    <row r="477" spans="1:1" ht="15">
      <c r="A477" s="174"/>
    </row>
    <row r="478" spans="1:1" ht="15">
      <c r="A478" s="174"/>
    </row>
    <row r="479" spans="1:1" ht="15">
      <c r="A479" s="174"/>
    </row>
    <row r="480" spans="1:1" ht="15">
      <c r="A480" s="174"/>
    </row>
    <row r="481" spans="1:1" ht="15">
      <c r="A481" s="174"/>
    </row>
    <row r="482" spans="1:1" ht="15">
      <c r="A482" s="174"/>
    </row>
    <row r="483" spans="1:1" ht="15">
      <c r="A483" s="174"/>
    </row>
    <row r="484" spans="1:1" ht="15">
      <c r="A484" s="174"/>
    </row>
    <row r="485" spans="1:1" ht="15">
      <c r="A485" s="174"/>
    </row>
    <row r="486" spans="1:1" ht="15">
      <c r="A486" s="174"/>
    </row>
    <row r="487" spans="1:1" ht="15">
      <c r="A487" s="174"/>
    </row>
    <row r="488" spans="1:1" ht="15">
      <c r="A488" s="174"/>
    </row>
    <row r="489" spans="1:1" ht="15">
      <c r="A489" s="174"/>
    </row>
    <row r="490" spans="1:1" ht="15">
      <c r="A490" s="174"/>
    </row>
    <row r="491" spans="1:1" ht="15">
      <c r="A491" s="174"/>
    </row>
    <row r="492" spans="1:1" ht="15">
      <c r="A492" s="174"/>
    </row>
    <row r="493" spans="1:1" ht="15">
      <c r="A493" s="174"/>
    </row>
    <row r="494" spans="1:1" ht="15">
      <c r="A494" s="174"/>
    </row>
    <row r="495" spans="1:1" ht="15">
      <c r="A495" s="174"/>
    </row>
    <row r="496" spans="1:1" ht="15">
      <c r="A496" s="174"/>
    </row>
    <row r="497" spans="1:1" ht="15">
      <c r="A497" s="174"/>
    </row>
    <row r="498" spans="1:1" ht="15">
      <c r="A498" s="174"/>
    </row>
    <row r="499" spans="1:1" ht="15">
      <c r="A499" s="174"/>
    </row>
    <row r="500" spans="1:1" ht="15">
      <c r="A500" s="174"/>
    </row>
    <row r="501" spans="1:1" ht="15">
      <c r="A501" s="174"/>
    </row>
    <row r="502" spans="1:1" ht="15">
      <c r="A502" s="174"/>
    </row>
    <row r="503" spans="1:1" ht="15">
      <c r="A503" s="174"/>
    </row>
    <row r="504" spans="1:1" ht="15">
      <c r="A504" s="174"/>
    </row>
    <row r="505" spans="1:1" ht="15">
      <c r="A505" s="174"/>
    </row>
    <row r="506" spans="1:1" ht="15">
      <c r="A506" s="174"/>
    </row>
    <row r="507" spans="1:1" ht="15">
      <c r="A507" s="174"/>
    </row>
    <row r="508" spans="1:1" ht="15">
      <c r="A508" s="174"/>
    </row>
    <row r="509" spans="1:1" ht="15">
      <c r="A509" s="174"/>
    </row>
    <row r="510" spans="1:1" ht="15">
      <c r="A510" s="174"/>
    </row>
    <row r="511" spans="1:1" ht="15">
      <c r="A511" s="174"/>
    </row>
    <row r="512" spans="1:1" ht="15">
      <c r="A512" s="174"/>
    </row>
    <row r="513" spans="1:1" ht="15">
      <c r="A513" s="174"/>
    </row>
    <row r="514" spans="1:1" ht="15">
      <c r="A514" s="174"/>
    </row>
    <row r="515" spans="1:1" ht="15">
      <c r="A515" s="174"/>
    </row>
    <row r="516" spans="1:1" ht="15">
      <c r="A516" s="174"/>
    </row>
    <row r="517" spans="1:1" ht="15">
      <c r="A517" s="174"/>
    </row>
    <row r="518" spans="1:1" ht="15">
      <c r="A518" s="174"/>
    </row>
    <row r="519" spans="1:1" ht="15">
      <c r="A519" s="174"/>
    </row>
    <row r="520" spans="1:1" ht="15">
      <c r="A520" s="174"/>
    </row>
    <row r="521" spans="1:1" ht="15">
      <c r="A521" s="174"/>
    </row>
    <row r="522" spans="1:1" ht="15">
      <c r="A522" s="174"/>
    </row>
    <row r="523" spans="1:1" ht="15">
      <c r="A523" s="174"/>
    </row>
    <row r="524" spans="1:1" ht="15">
      <c r="A524" s="174"/>
    </row>
    <row r="525" spans="1:1" ht="15">
      <c r="A525" s="174"/>
    </row>
    <row r="526" spans="1:1" ht="15">
      <c r="A526" s="174"/>
    </row>
    <row r="527" spans="1:1" ht="15">
      <c r="A527" s="174"/>
    </row>
    <row r="528" spans="1:1" ht="15">
      <c r="A528" s="174"/>
    </row>
    <row r="529" spans="1:1" ht="15">
      <c r="A529" s="174"/>
    </row>
    <row r="530" spans="1:1" ht="15">
      <c r="A530" s="174"/>
    </row>
    <row r="531" spans="1:1" ht="15">
      <c r="A531" s="174"/>
    </row>
    <row r="532" spans="1:1" ht="15">
      <c r="A532" s="174"/>
    </row>
    <row r="533" spans="1:1" ht="15">
      <c r="A533" s="174"/>
    </row>
    <row r="534" spans="1:1" ht="15">
      <c r="A534" s="174"/>
    </row>
    <row r="535" spans="1:1" ht="15">
      <c r="A535" s="174"/>
    </row>
    <row r="536" spans="1:1" ht="15">
      <c r="A536" s="174"/>
    </row>
    <row r="537" spans="1:1" ht="15">
      <c r="A537" s="174"/>
    </row>
    <row r="538" spans="1:1" ht="15">
      <c r="A538" s="174"/>
    </row>
    <row r="539" spans="1:1" ht="15">
      <c r="A539" s="174"/>
    </row>
    <row r="540" spans="1:1" ht="15">
      <c r="A540" s="174"/>
    </row>
    <row r="541" spans="1:1" ht="15">
      <c r="A541" s="174"/>
    </row>
    <row r="542" spans="1:1" ht="15">
      <c r="A542" s="174"/>
    </row>
    <row r="543" spans="1:1" ht="15">
      <c r="A543" s="174"/>
    </row>
    <row r="544" spans="1:1" ht="15">
      <c r="A544" s="174"/>
    </row>
    <row r="545" spans="1:1" ht="15">
      <c r="A545" s="174"/>
    </row>
    <row r="546" spans="1:1" ht="15">
      <c r="A546" s="174"/>
    </row>
    <row r="547" spans="1:1" ht="15">
      <c r="A547" s="174"/>
    </row>
    <row r="548" spans="1:1" ht="15">
      <c r="A548" s="174"/>
    </row>
    <row r="549" spans="1:1" ht="15">
      <c r="A549" s="174"/>
    </row>
    <row r="550" spans="1:1" ht="15">
      <c r="A550" s="174"/>
    </row>
    <row r="551" spans="1:1" ht="15">
      <c r="A551" s="174"/>
    </row>
    <row r="552" spans="1:1" ht="15">
      <c r="A552" s="174"/>
    </row>
    <row r="553" spans="1:1" ht="15">
      <c r="A553" s="174"/>
    </row>
    <row r="554" spans="1:1" ht="15">
      <c r="A554" s="174"/>
    </row>
    <row r="555" spans="1:1" ht="15">
      <c r="A555" s="174"/>
    </row>
    <row r="556" spans="1:1" ht="15">
      <c r="A556" s="174"/>
    </row>
    <row r="557" spans="1:1" ht="15">
      <c r="A557" s="174"/>
    </row>
    <row r="558" spans="1:1" ht="15">
      <c r="A558" s="174"/>
    </row>
    <row r="559" spans="1:1" ht="15">
      <c r="A559" s="174"/>
    </row>
    <row r="560" spans="1:1" ht="15">
      <c r="A560" s="174"/>
    </row>
    <row r="561" spans="1:1" ht="15">
      <c r="A561" s="174"/>
    </row>
    <row r="562" spans="1:1" ht="15">
      <c r="A562" s="174"/>
    </row>
    <row r="563" spans="1:1" ht="15">
      <c r="A563" s="174"/>
    </row>
    <row r="564" spans="1:1" ht="15">
      <c r="A564" s="174"/>
    </row>
    <row r="565" spans="1:1" ht="15">
      <c r="A565" s="174"/>
    </row>
    <row r="566" spans="1:1" ht="15">
      <c r="A566" s="174"/>
    </row>
    <row r="567" spans="1:1" ht="15">
      <c r="A567" s="174"/>
    </row>
    <row r="568" spans="1:1" ht="15">
      <c r="A568" s="174"/>
    </row>
    <row r="569" spans="1:1" ht="15">
      <c r="A569" s="174"/>
    </row>
    <row r="570" spans="1:1" ht="15">
      <c r="A570" s="174"/>
    </row>
    <row r="571" spans="1:1" ht="15">
      <c r="A571" s="174"/>
    </row>
    <row r="572" spans="1:1" ht="15">
      <c r="A572" s="174"/>
    </row>
    <row r="573" spans="1:1" ht="15">
      <c r="A573" s="174"/>
    </row>
    <row r="574" spans="1:1" ht="15">
      <c r="A574" s="174"/>
    </row>
    <row r="575" spans="1:1" ht="15">
      <c r="A575" s="174"/>
    </row>
    <row r="576" spans="1:1" ht="15">
      <c r="A576" s="174"/>
    </row>
    <row r="577" spans="1:1" ht="15">
      <c r="A577" s="174"/>
    </row>
    <row r="578" spans="1:1" ht="15">
      <c r="A578" s="174"/>
    </row>
    <row r="579" spans="1:1" ht="15">
      <c r="A579" s="174"/>
    </row>
    <row r="580" spans="1:1" ht="15">
      <c r="A580" s="174"/>
    </row>
    <row r="581" spans="1:1" ht="15">
      <c r="A581" s="174"/>
    </row>
    <row r="582" spans="1:1" ht="15">
      <c r="A582" s="174"/>
    </row>
    <row r="583" spans="1:1" ht="15">
      <c r="A583" s="174"/>
    </row>
    <row r="584" spans="1:1" ht="15">
      <c r="A584" s="174"/>
    </row>
    <row r="585" spans="1:1" ht="15">
      <c r="A585" s="174"/>
    </row>
    <row r="586" spans="1:1" ht="15">
      <c r="A586" s="174"/>
    </row>
    <row r="587" spans="1:1" ht="15">
      <c r="A587" s="174"/>
    </row>
    <row r="588" spans="1:1" ht="15">
      <c r="A588" s="174"/>
    </row>
    <row r="589" spans="1:1" ht="15">
      <c r="A589" s="174"/>
    </row>
    <row r="590" spans="1:1" ht="15">
      <c r="A590" s="174"/>
    </row>
    <row r="591" spans="1:1" ht="15">
      <c r="A591" s="174"/>
    </row>
    <row r="592" spans="1:1" ht="15">
      <c r="A592" s="174"/>
    </row>
    <row r="593" spans="1:1" ht="15">
      <c r="A593" s="174"/>
    </row>
    <row r="594" spans="1:1" ht="15">
      <c r="A594" s="174"/>
    </row>
    <row r="595" spans="1:1" ht="15">
      <c r="A595" s="174"/>
    </row>
    <row r="596" spans="1:1" ht="15">
      <c r="A596" s="174"/>
    </row>
    <row r="597" spans="1:1" ht="15">
      <c r="A597" s="174"/>
    </row>
    <row r="598" spans="1:1" ht="15">
      <c r="A598" s="174"/>
    </row>
    <row r="599" spans="1:1" ht="15">
      <c r="A599" s="174"/>
    </row>
    <row r="600" spans="1:1" ht="15">
      <c r="A600" s="174"/>
    </row>
    <row r="601" spans="1:1" ht="15">
      <c r="A601" s="174"/>
    </row>
    <row r="602" spans="1:1" ht="15">
      <c r="A602" s="174"/>
    </row>
    <row r="603" spans="1:1" ht="15">
      <c r="A603" s="174"/>
    </row>
    <row r="604" spans="1:1" ht="15">
      <c r="A604" s="174"/>
    </row>
    <row r="605" spans="1:1" ht="15">
      <c r="A605" s="174"/>
    </row>
    <row r="606" spans="1:1" ht="15">
      <c r="A606" s="174"/>
    </row>
    <row r="607" spans="1:1" ht="15">
      <c r="A607" s="174"/>
    </row>
    <row r="608" spans="1:1" ht="15">
      <c r="A608" s="174"/>
    </row>
    <row r="609" spans="1:1" ht="15">
      <c r="A609" s="174"/>
    </row>
    <row r="610" spans="1:1" ht="15">
      <c r="A610" s="174"/>
    </row>
    <row r="611" spans="1:1" ht="15">
      <c r="A611" s="174"/>
    </row>
    <row r="612" spans="1:1" ht="15">
      <c r="A612" s="174"/>
    </row>
    <row r="613" spans="1:1" ht="15">
      <c r="A613" s="174"/>
    </row>
    <row r="614" spans="1:1" ht="15">
      <c r="A614" s="174"/>
    </row>
    <row r="615" spans="1:1" ht="15">
      <c r="A615" s="174"/>
    </row>
    <row r="616" spans="1:1" ht="15">
      <c r="A616" s="174"/>
    </row>
    <row r="617" spans="1:1" ht="15">
      <c r="A617" s="174"/>
    </row>
    <row r="618" spans="1:1" ht="15">
      <c r="A618" s="174"/>
    </row>
    <row r="619" spans="1:1" ht="15">
      <c r="A619" s="174"/>
    </row>
    <row r="620" spans="1:1" ht="15">
      <c r="A620" s="174"/>
    </row>
    <row r="621" spans="1:1" ht="15">
      <c r="A621" s="174"/>
    </row>
    <row r="622" spans="1:1" ht="15">
      <c r="A622" s="174"/>
    </row>
    <row r="623" spans="1:1" ht="15">
      <c r="A623" s="174"/>
    </row>
    <row r="624" spans="1:1" ht="15">
      <c r="A624" s="174"/>
    </row>
    <row r="625" spans="1:1" ht="15">
      <c r="A625" s="174"/>
    </row>
    <row r="626" spans="1:1" ht="15">
      <c r="A626" s="174"/>
    </row>
    <row r="627" spans="1:1" ht="15">
      <c r="A627" s="174"/>
    </row>
    <row r="628" spans="1:1" ht="15">
      <c r="A628" s="174"/>
    </row>
    <row r="629" spans="1:1" ht="15">
      <c r="A629" s="174"/>
    </row>
    <row r="630" spans="1:1" ht="15">
      <c r="A630" s="174"/>
    </row>
    <row r="631" spans="1:1" ht="15">
      <c r="A631" s="174"/>
    </row>
    <row r="632" spans="1:1" ht="15">
      <c r="A632" s="174"/>
    </row>
    <row r="633" spans="1:1" ht="15">
      <c r="A633" s="174"/>
    </row>
    <row r="634" spans="1:1" ht="15">
      <c r="A634" s="174"/>
    </row>
    <row r="635" spans="1:1" ht="15">
      <c r="A635" s="174"/>
    </row>
    <row r="636" spans="1:1" ht="15">
      <c r="A636" s="174"/>
    </row>
    <row r="637" spans="1:1" ht="15">
      <c r="A637" s="174"/>
    </row>
    <row r="638" spans="1:1" ht="15">
      <c r="A638" s="174"/>
    </row>
    <row r="639" spans="1:1" ht="15">
      <c r="A639" s="174"/>
    </row>
    <row r="640" spans="1:1" ht="15">
      <c r="A640" s="174"/>
    </row>
    <row r="641" spans="1:1" ht="15">
      <c r="A641" s="174"/>
    </row>
    <row r="642" spans="1:1" ht="15">
      <c r="A642" s="174"/>
    </row>
    <row r="643" spans="1:1" ht="15">
      <c r="A643" s="174"/>
    </row>
    <row r="644" spans="1:1" ht="15">
      <c r="A644" s="174"/>
    </row>
    <row r="645" spans="1:1" ht="15">
      <c r="A645" s="174"/>
    </row>
    <row r="646" spans="1:1" ht="15">
      <c r="A646" s="174"/>
    </row>
    <row r="647" spans="1:1" ht="15">
      <c r="A647" s="174"/>
    </row>
    <row r="648" spans="1:1" ht="15">
      <c r="A648" s="174"/>
    </row>
    <row r="649" spans="1:1" ht="15">
      <c r="A649" s="174"/>
    </row>
    <row r="650" spans="1:1" ht="15">
      <c r="A650" s="174"/>
    </row>
    <row r="651" spans="1:1" ht="15">
      <c r="A651" s="174"/>
    </row>
    <row r="652" spans="1:1" ht="15">
      <c r="A652" s="174"/>
    </row>
    <row r="653" spans="1:1" ht="15">
      <c r="A653" s="174"/>
    </row>
    <row r="654" spans="1:1" ht="15">
      <c r="A654" s="174"/>
    </row>
    <row r="655" spans="1:1" ht="15">
      <c r="A655" s="174"/>
    </row>
    <row r="656" spans="1:1" ht="15">
      <c r="A656" s="174"/>
    </row>
    <row r="657" spans="1:1" ht="15">
      <c r="A657" s="174"/>
    </row>
    <row r="658" spans="1:1" ht="15">
      <c r="A658" s="174"/>
    </row>
    <row r="659" spans="1:1" ht="15">
      <c r="A659" s="174"/>
    </row>
    <row r="660" spans="1:1" ht="15">
      <c r="A660" s="174"/>
    </row>
    <row r="661" spans="1:1" ht="15">
      <c r="A661" s="174"/>
    </row>
    <row r="662" spans="1:1" ht="15">
      <c r="A662" s="174"/>
    </row>
    <row r="663" spans="1:1" ht="15">
      <c r="A663" s="174"/>
    </row>
    <row r="664" spans="1:1" ht="15">
      <c r="A664" s="174"/>
    </row>
    <row r="665" spans="1:1" ht="15">
      <c r="A665" s="174"/>
    </row>
    <row r="666" spans="1:1" ht="15">
      <c r="A666" s="174"/>
    </row>
    <row r="667" spans="1:1" ht="15">
      <c r="A667" s="174"/>
    </row>
    <row r="668" spans="1:1" ht="15">
      <c r="A668" s="174"/>
    </row>
    <row r="669" spans="1:1" ht="15">
      <c r="A669" s="174"/>
    </row>
    <row r="670" spans="1:1" ht="15">
      <c r="A670" s="174"/>
    </row>
    <row r="671" spans="1:1" ht="15">
      <c r="A671" s="174"/>
    </row>
    <row r="672" spans="1:1" ht="15">
      <c r="A672" s="174"/>
    </row>
    <row r="673" spans="1:1" ht="15">
      <c r="A673" s="174"/>
    </row>
    <row r="674" spans="1:1" ht="15">
      <c r="A674" s="174"/>
    </row>
    <row r="675" spans="1:1" ht="15">
      <c r="A675" s="174"/>
    </row>
    <row r="676" spans="1:1" ht="15">
      <c r="A676" s="174"/>
    </row>
    <row r="677" spans="1:1" ht="15">
      <c r="A677" s="174"/>
    </row>
    <row r="678" spans="1:1" ht="15">
      <c r="A678" s="174"/>
    </row>
    <row r="679" spans="1:1" ht="15">
      <c r="A679" s="174"/>
    </row>
    <row r="680" spans="1:1" ht="15">
      <c r="A680" s="174"/>
    </row>
    <row r="681" spans="1:1" ht="15">
      <c r="A681" s="174"/>
    </row>
    <row r="682" spans="1:1" ht="15">
      <c r="A682" s="174"/>
    </row>
    <row r="683" spans="1:1" ht="15">
      <c r="A683" s="174"/>
    </row>
    <row r="684" spans="1:1" ht="15">
      <c r="A684" s="174"/>
    </row>
    <row r="685" spans="1:1" ht="15">
      <c r="A685" s="174"/>
    </row>
    <row r="686" spans="1:1" ht="15">
      <c r="A686" s="174"/>
    </row>
    <row r="687" spans="1:1" ht="15">
      <c r="A687" s="174"/>
    </row>
    <row r="688" spans="1:1" ht="15">
      <c r="A688" s="174"/>
    </row>
    <row r="689" spans="1:1" ht="15">
      <c r="A689" s="174"/>
    </row>
    <row r="690" spans="1:1" ht="15">
      <c r="A690" s="174"/>
    </row>
    <row r="691" spans="1:1" ht="15">
      <c r="A691" s="174"/>
    </row>
    <row r="692" spans="1:1" ht="15">
      <c r="A692" s="174"/>
    </row>
    <row r="693" spans="1:1" ht="15">
      <c r="A693" s="174"/>
    </row>
    <row r="694" spans="1:1" ht="15">
      <c r="A694" s="174"/>
    </row>
    <row r="695" spans="1:1" ht="15">
      <c r="A695" s="174"/>
    </row>
    <row r="696" spans="1:1" ht="15">
      <c r="A696" s="174"/>
    </row>
    <row r="697" spans="1:1" ht="15">
      <c r="A697" s="174"/>
    </row>
    <row r="698" spans="1:1" ht="15">
      <c r="A698" s="174"/>
    </row>
    <row r="699" spans="1:1" ht="15">
      <c r="A699" s="174"/>
    </row>
    <row r="700" spans="1:1" ht="15">
      <c r="A700" s="174"/>
    </row>
    <row r="701" spans="1:1" ht="15">
      <c r="A701" s="174"/>
    </row>
    <row r="702" spans="1:1" ht="15">
      <c r="A702" s="174"/>
    </row>
    <row r="703" spans="1:1" ht="15">
      <c r="A703" s="174"/>
    </row>
    <row r="704" spans="1:1" ht="15">
      <c r="A704" s="174"/>
    </row>
    <row r="705" spans="1:1" ht="15">
      <c r="A705" s="174"/>
    </row>
    <row r="706" spans="1:1" ht="15">
      <c r="A706" s="174"/>
    </row>
    <row r="707" spans="1:1" ht="15">
      <c r="A707" s="174"/>
    </row>
    <row r="708" spans="1:1" ht="15">
      <c r="A708" s="174"/>
    </row>
    <row r="709" spans="1:1" ht="15">
      <c r="A709" s="174"/>
    </row>
    <row r="710" spans="1:1" ht="15">
      <c r="A710" s="174"/>
    </row>
    <row r="711" spans="1:1" ht="15">
      <c r="A711" s="174"/>
    </row>
    <row r="712" spans="1:1" ht="15">
      <c r="A712" s="174"/>
    </row>
    <row r="713" spans="1:1" ht="15">
      <c r="A713" s="174"/>
    </row>
    <row r="714" spans="1:1" ht="15">
      <c r="A714" s="174"/>
    </row>
    <row r="715" spans="1:1" ht="15">
      <c r="A715" s="174"/>
    </row>
    <row r="716" spans="1:1" ht="15">
      <c r="A716" s="174"/>
    </row>
    <row r="717" spans="1:1" ht="15">
      <c r="A717" s="174"/>
    </row>
    <row r="718" spans="1:1" ht="15">
      <c r="A718" s="174"/>
    </row>
    <row r="719" spans="1:1" ht="15">
      <c r="A719" s="174"/>
    </row>
    <row r="720" spans="1:1" ht="15">
      <c r="A720" s="174"/>
    </row>
    <row r="721" spans="1:1" ht="15">
      <c r="A721" s="174"/>
    </row>
    <row r="722" spans="1:1" ht="15">
      <c r="A722" s="174"/>
    </row>
    <row r="723" spans="1:1" ht="15">
      <c r="A723" s="174"/>
    </row>
    <row r="724" spans="1:1" ht="15">
      <c r="A724" s="174"/>
    </row>
    <row r="725" spans="1:1" ht="15">
      <c r="A725" s="174"/>
    </row>
    <row r="726" spans="1:1" ht="15">
      <c r="A726" s="174"/>
    </row>
    <row r="727" spans="1:1" ht="15">
      <c r="A727" s="174"/>
    </row>
    <row r="728" spans="1:1" ht="15">
      <c r="A728" s="174"/>
    </row>
    <row r="729" spans="1:1" ht="15">
      <c r="A729" s="174"/>
    </row>
    <row r="730" spans="1:1" ht="15">
      <c r="A730" s="174"/>
    </row>
    <row r="731" spans="1:1" ht="15">
      <c r="A731" s="174"/>
    </row>
    <row r="732" spans="1:1" ht="15">
      <c r="A732" s="174"/>
    </row>
    <row r="733" spans="1:1" ht="15">
      <c r="A733" s="174"/>
    </row>
    <row r="734" spans="1:1" ht="15">
      <c r="A734" s="174"/>
    </row>
    <row r="735" spans="1:1" ht="15">
      <c r="A735" s="174"/>
    </row>
    <row r="736" spans="1:1" ht="15">
      <c r="A736" s="174"/>
    </row>
    <row r="737" spans="1:1" ht="15">
      <c r="A737" s="174"/>
    </row>
    <row r="738" spans="1:1" ht="15">
      <c r="A738" s="174"/>
    </row>
    <row r="739" spans="1:1" ht="15">
      <c r="A739" s="174"/>
    </row>
    <row r="740" spans="1:1" ht="15">
      <c r="A740" s="174"/>
    </row>
    <row r="741" spans="1:1" ht="15">
      <c r="A741" s="174"/>
    </row>
    <row r="742" spans="1:1" ht="15">
      <c r="A742" s="174"/>
    </row>
    <row r="743" spans="1:1" ht="15">
      <c r="A743" s="174"/>
    </row>
    <row r="744" spans="1:1" ht="15">
      <c r="A744" s="174"/>
    </row>
    <row r="745" spans="1:1" ht="15">
      <c r="A745" s="174"/>
    </row>
    <row r="746" spans="1:1" ht="15">
      <c r="A746" s="174"/>
    </row>
    <row r="747" spans="1:1" ht="15">
      <c r="A747" s="174"/>
    </row>
    <row r="748" spans="1:1" ht="15">
      <c r="A748" s="174"/>
    </row>
    <row r="749" spans="1:1" ht="15">
      <c r="A749" s="174"/>
    </row>
    <row r="750" spans="1:1" ht="15">
      <c r="A750" s="174"/>
    </row>
    <row r="751" spans="1:1" ht="15">
      <c r="A751" s="174"/>
    </row>
    <row r="752" spans="1:1" ht="15">
      <c r="A752" s="174"/>
    </row>
    <row r="753" spans="1:1" ht="15">
      <c r="A753" s="174"/>
    </row>
    <row r="754" spans="1:1" ht="15">
      <c r="A754" s="174"/>
    </row>
    <row r="755" spans="1:1" ht="15">
      <c r="A755" s="174"/>
    </row>
    <row r="756" spans="1:1" ht="15">
      <c r="A756" s="174"/>
    </row>
    <row r="757" spans="1:1" ht="15">
      <c r="A757" s="174"/>
    </row>
    <row r="758" spans="1:1" ht="15">
      <c r="A758" s="174"/>
    </row>
    <row r="759" spans="1:1" ht="15">
      <c r="A759" s="174"/>
    </row>
    <row r="760" spans="1:1" ht="15">
      <c r="A760" s="174"/>
    </row>
    <row r="761" spans="1:1" ht="15">
      <c r="A761" s="174"/>
    </row>
    <row r="762" spans="1:1" ht="15">
      <c r="A762" s="174"/>
    </row>
    <row r="763" spans="1:1" ht="15">
      <c r="A763" s="174"/>
    </row>
    <row r="764" spans="1:1" ht="15">
      <c r="A764" s="174"/>
    </row>
    <row r="765" spans="1:1" ht="15">
      <c r="A765" s="174"/>
    </row>
    <row r="766" spans="1:1" ht="15">
      <c r="A766" s="174"/>
    </row>
    <row r="767" spans="1:1" ht="15">
      <c r="A767" s="174"/>
    </row>
    <row r="768" spans="1:1" ht="15">
      <c r="A768" s="174"/>
    </row>
    <row r="769" spans="1:1" ht="15">
      <c r="A769" s="174"/>
    </row>
    <row r="770" spans="1:1" ht="15">
      <c r="A770" s="174"/>
    </row>
    <row r="771" spans="1:1" ht="15">
      <c r="A771" s="174"/>
    </row>
    <row r="772" spans="1:1" ht="15">
      <c r="A772" s="174"/>
    </row>
    <row r="773" spans="1:1" ht="15">
      <c r="A773" s="174"/>
    </row>
    <row r="774" spans="1:1" ht="15">
      <c r="A774" s="174"/>
    </row>
    <row r="775" spans="1:1" ht="15">
      <c r="A775" s="174"/>
    </row>
    <row r="776" spans="1:1" ht="15">
      <c r="A776" s="174"/>
    </row>
    <row r="777" spans="1:1" ht="15">
      <c r="A777" s="174"/>
    </row>
    <row r="778" spans="1:1" ht="15">
      <c r="A778" s="174"/>
    </row>
    <row r="779" spans="1:1" ht="15">
      <c r="A779" s="174"/>
    </row>
    <row r="780" spans="1:1" ht="15">
      <c r="A780" s="174"/>
    </row>
    <row r="781" spans="1:1" ht="15">
      <c r="A781" s="174"/>
    </row>
    <row r="782" spans="1:1" ht="15">
      <c r="A782" s="174"/>
    </row>
    <row r="783" spans="1:1" ht="15">
      <c r="A783" s="174"/>
    </row>
    <row r="784" spans="1:1" ht="15">
      <c r="A784" s="174"/>
    </row>
    <row r="785" spans="1:1" ht="15">
      <c r="A785" s="174"/>
    </row>
    <row r="786" spans="1:1" ht="15">
      <c r="A786" s="174"/>
    </row>
    <row r="787" spans="1:1" ht="15">
      <c r="A787" s="174"/>
    </row>
    <row r="788" spans="1:1" ht="15">
      <c r="A788" s="174"/>
    </row>
    <row r="789" spans="1:1" ht="15">
      <c r="A789" s="174"/>
    </row>
    <row r="790" spans="1:1" ht="15">
      <c r="A790" s="174"/>
    </row>
    <row r="791" spans="1:1" ht="15">
      <c r="A791" s="174"/>
    </row>
    <row r="792" spans="1:1" ht="15">
      <c r="A792" s="174"/>
    </row>
    <row r="793" spans="1:1" ht="15">
      <c r="A793" s="174"/>
    </row>
    <row r="794" spans="1:1" ht="15">
      <c r="A794" s="174"/>
    </row>
    <row r="795" spans="1:1" ht="15">
      <c r="A795" s="174"/>
    </row>
    <row r="796" spans="1:1" ht="15">
      <c r="A796" s="174"/>
    </row>
    <row r="797" spans="1:1" ht="15">
      <c r="A797" s="174"/>
    </row>
    <row r="798" spans="1:1" ht="15">
      <c r="A798" s="174"/>
    </row>
    <row r="799" spans="1:1" ht="15">
      <c r="A799" s="174"/>
    </row>
    <row r="800" spans="1:1" ht="15">
      <c r="A800" s="174"/>
    </row>
    <row r="801" spans="1:1" ht="15">
      <c r="A801" s="174"/>
    </row>
    <row r="802" spans="1:1" ht="15">
      <c r="A802" s="174"/>
    </row>
    <row r="803" spans="1:1" ht="15">
      <c r="A803" s="174"/>
    </row>
    <row r="804" spans="1:1" ht="15">
      <c r="A804" s="174"/>
    </row>
    <row r="805" spans="1:1" ht="15">
      <c r="A805" s="174"/>
    </row>
    <row r="806" spans="1:1" ht="15">
      <c r="A806" s="174"/>
    </row>
    <row r="807" spans="1:1" ht="15">
      <c r="A807" s="174"/>
    </row>
    <row r="808" spans="1:1" ht="15">
      <c r="A808" s="174"/>
    </row>
    <row r="809" spans="1:1" ht="15">
      <c r="A809" s="174"/>
    </row>
    <row r="810" spans="1:1" ht="15">
      <c r="A810" s="174"/>
    </row>
    <row r="811" spans="1:1" ht="15">
      <c r="A811" s="174"/>
    </row>
    <row r="812" spans="1:1" ht="15">
      <c r="A812" s="174"/>
    </row>
    <row r="813" spans="1:1" ht="15">
      <c r="A813" s="174"/>
    </row>
    <row r="814" spans="1:1" ht="15">
      <c r="A814" s="174"/>
    </row>
    <row r="815" spans="1:1" ht="15">
      <c r="A815" s="174"/>
    </row>
    <row r="816" spans="1:1" ht="15">
      <c r="A816" s="174"/>
    </row>
    <row r="817" spans="1:1" ht="15">
      <c r="A817" s="174"/>
    </row>
    <row r="818" spans="1:1" ht="15">
      <c r="A818" s="174"/>
    </row>
    <row r="819" spans="1:1" ht="15">
      <c r="A819" s="174"/>
    </row>
    <row r="820" spans="1:1" ht="15">
      <c r="A820" s="174"/>
    </row>
    <row r="821" spans="1:1" ht="15">
      <c r="A821" s="174"/>
    </row>
    <row r="822" spans="1:1" ht="15">
      <c r="A822" s="174"/>
    </row>
    <row r="823" spans="1:1" ht="15">
      <c r="A823" s="174"/>
    </row>
    <row r="824" spans="1:1" ht="15">
      <c r="A824" s="174"/>
    </row>
    <row r="825" spans="1:1" ht="15">
      <c r="A825" s="174"/>
    </row>
    <row r="826" spans="1:1" ht="15">
      <c r="A826" s="174"/>
    </row>
    <row r="827" spans="1:1" ht="15">
      <c r="A827" s="174"/>
    </row>
    <row r="828" spans="1:1" ht="15">
      <c r="A828" s="174"/>
    </row>
    <row r="829" spans="1:1" ht="15">
      <c r="A829" s="174"/>
    </row>
    <row r="830" spans="1:1" ht="15">
      <c r="A830" s="174"/>
    </row>
    <row r="831" spans="1:1" ht="15">
      <c r="A831" s="174"/>
    </row>
    <row r="832" spans="1:1" ht="15">
      <c r="A832" s="174"/>
    </row>
    <row r="833" spans="1:1" ht="15">
      <c r="A833" s="174"/>
    </row>
    <row r="834" spans="1:1" ht="15">
      <c r="A834" s="174"/>
    </row>
    <row r="835" spans="1:1" ht="15">
      <c r="A835" s="174"/>
    </row>
    <row r="836" spans="1:1" ht="15">
      <c r="A836" s="174"/>
    </row>
    <row r="837" spans="1:1" ht="15">
      <c r="A837" s="174"/>
    </row>
    <row r="838" spans="1:1" ht="15">
      <c r="A838" s="174"/>
    </row>
    <row r="839" spans="1:1" ht="15">
      <c r="A839" s="174"/>
    </row>
    <row r="840" spans="1:1" ht="15">
      <c r="A840" s="174"/>
    </row>
    <row r="841" spans="1:1" ht="15">
      <c r="A841" s="174"/>
    </row>
    <row r="842" spans="1:1" ht="15">
      <c r="A842" s="174"/>
    </row>
    <row r="843" spans="1:1" ht="15">
      <c r="A843" s="174"/>
    </row>
    <row r="844" spans="1:1" ht="15">
      <c r="A844" s="174"/>
    </row>
    <row r="845" spans="1:1" ht="15">
      <c r="A845" s="174"/>
    </row>
    <row r="846" spans="1:1" ht="15">
      <c r="A846" s="174"/>
    </row>
    <row r="847" spans="1:1" ht="15">
      <c r="A847" s="174"/>
    </row>
    <row r="848" spans="1:1" ht="15">
      <c r="A848" s="174"/>
    </row>
    <row r="849" spans="1:1" ht="15">
      <c r="A849" s="174"/>
    </row>
    <row r="850" spans="1:1" ht="15">
      <c r="A850" s="174"/>
    </row>
    <row r="851" spans="1:1" ht="15">
      <c r="A851" s="174"/>
    </row>
    <row r="852" spans="1:1" ht="15">
      <c r="A852" s="174"/>
    </row>
    <row r="853" spans="1:1" ht="15">
      <c r="A853" s="174"/>
    </row>
    <row r="854" spans="1:1" ht="15">
      <c r="A854" s="174"/>
    </row>
    <row r="855" spans="1:1" ht="15">
      <c r="A855" s="174"/>
    </row>
    <row r="856" spans="1:1" ht="15">
      <c r="A856" s="174"/>
    </row>
    <row r="857" spans="1:1" ht="15">
      <c r="A857" s="174"/>
    </row>
    <row r="858" spans="1:1" ht="15">
      <c r="A858" s="174"/>
    </row>
    <row r="859" spans="1:1" ht="15">
      <c r="A859" s="174"/>
    </row>
    <row r="860" spans="1:1" ht="15">
      <c r="A860" s="174"/>
    </row>
    <row r="861" spans="1:1" ht="15">
      <c r="A861" s="174"/>
    </row>
    <row r="862" spans="1:1" ht="15">
      <c r="A862" s="174"/>
    </row>
    <row r="863" spans="1:1" ht="15">
      <c r="A863" s="174"/>
    </row>
    <row r="864" spans="1:1" ht="15">
      <c r="A864" s="174"/>
    </row>
    <row r="865" spans="1:1" ht="15">
      <c r="A865" s="174"/>
    </row>
    <row r="866" spans="1:1" ht="15">
      <c r="A866" s="174"/>
    </row>
    <row r="867" spans="1:1" ht="15">
      <c r="A867" s="174"/>
    </row>
    <row r="868" spans="1:1" ht="15">
      <c r="A868" s="174"/>
    </row>
    <row r="869" spans="1:1" ht="15">
      <c r="A869" s="174"/>
    </row>
    <row r="870" spans="1:1" ht="15">
      <c r="A870" s="174"/>
    </row>
    <row r="871" spans="1:1" ht="15">
      <c r="A871" s="174"/>
    </row>
    <row r="872" spans="1:1" ht="15">
      <c r="A872" s="174"/>
    </row>
    <row r="873" spans="1:1" ht="15">
      <c r="A873" s="174"/>
    </row>
    <row r="874" spans="1:1" ht="15">
      <c r="A874" s="174"/>
    </row>
    <row r="875" spans="1:1" ht="15">
      <c r="A875" s="174"/>
    </row>
    <row r="876" spans="1:1" ht="15">
      <c r="A876" s="174"/>
    </row>
    <row r="877" spans="1:1" ht="15">
      <c r="A877" s="174"/>
    </row>
    <row r="878" spans="1:1" ht="15">
      <c r="A878" s="174"/>
    </row>
    <row r="879" spans="1:1" ht="15">
      <c r="A879" s="174"/>
    </row>
    <row r="880" spans="1:1" ht="15">
      <c r="A880" s="174"/>
    </row>
    <row r="881" spans="1:1" ht="15">
      <c r="A881" s="174"/>
    </row>
    <row r="882" spans="1:1" ht="15">
      <c r="A882" s="174"/>
    </row>
    <row r="883" spans="1:1" ht="15">
      <c r="A883" s="174"/>
    </row>
    <row r="884" spans="1:1" ht="15">
      <c r="A884" s="174"/>
    </row>
    <row r="885" spans="1:1" ht="15">
      <c r="A885" s="174"/>
    </row>
    <row r="886" spans="1:1" ht="15">
      <c r="A886" s="174"/>
    </row>
    <row r="887" spans="1:1" ht="15">
      <c r="A887" s="174"/>
    </row>
    <row r="888" spans="1:1" ht="15">
      <c r="A888" s="174"/>
    </row>
    <row r="889" spans="1:1" ht="15">
      <c r="A889" s="174"/>
    </row>
    <row r="890" spans="1:1" ht="15">
      <c r="A890" s="174"/>
    </row>
    <row r="891" spans="1:1" ht="15">
      <c r="A891" s="174"/>
    </row>
    <row r="892" spans="1:1" ht="15">
      <c r="A892" s="174"/>
    </row>
    <row r="893" spans="1:1" ht="15">
      <c r="A893" s="174"/>
    </row>
    <row r="894" spans="1:1" ht="15">
      <c r="A894" s="174"/>
    </row>
    <row r="895" spans="1:1" ht="15">
      <c r="A895" s="174"/>
    </row>
    <row r="896" spans="1:1" ht="15">
      <c r="A896" s="174"/>
    </row>
    <row r="897" spans="1:1" ht="15">
      <c r="A897" s="174"/>
    </row>
    <row r="898" spans="1:1" ht="15">
      <c r="A898" s="174"/>
    </row>
    <row r="899" spans="1:1" ht="15">
      <c r="A899" s="174"/>
    </row>
    <row r="900" spans="1:1" ht="15">
      <c r="A900" s="174"/>
    </row>
    <row r="901" spans="1:1" ht="15">
      <c r="A901" s="174"/>
    </row>
    <row r="902" spans="1:1" ht="15">
      <c r="A902" s="174"/>
    </row>
    <row r="903" spans="1:1" ht="15">
      <c r="A903" s="174"/>
    </row>
    <row r="904" spans="1:1" ht="15">
      <c r="A904" s="174"/>
    </row>
    <row r="905" spans="1:1" ht="15">
      <c r="A905" s="174"/>
    </row>
    <row r="906" spans="1:1" ht="15">
      <c r="A906" s="174"/>
    </row>
    <row r="907" spans="1:1" ht="15">
      <c r="A907" s="174"/>
    </row>
    <row r="908" spans="1:1" ht="15">
      <c r="A908" s="174"/>
    </row>
    <row r="909" spans="1:1" ht="15">
      <c r="A909" s="174"/>
    </row>
    <row r="910" spans="1:1" ht="15">
      <c r="A910" s="174"/>
    </row>
    <row r="911" spans="1:1" ht="15">
      <c r="A911" s="174"/>
    </row>
    <row r="912" spans="1:1" ht="15">
      <c r="A912" s="174"/>
    </row>
    <row r="913" spans="1:1" ht="15">
      <c r="A913" s="174"/>
    </row>
    <row r="914" spans="1:1" ht="15">
      <c r="A914" s="174"/>
    </row>
    <row r="915" spans="1:1" ht="15">
      <c r="A915" s="174"/>
    </row>
    <row r="916" spans="1:1" ht="15">
      <c r="A916" s="174"/>
    </row>
    <row r="917" spans="1:1" ht="15">
      <c r="A917" s="174"/>
    </row>
    <row r="918" spans="1:1" ht="15">
      <c r="A918" s="174"/>
    </row>
    <row r="919" spans="1:1" ht="15">
      <c r="A919" s="174"/>
    </row>
    <row r="920" spans="1:1" ht="15">
      <c r="A920" s="174"/>
    </row>
    <row r="921" spans="1:1" ht="15">
      <c r="A921" s="174"/>
    </row>
    <row r="922" spans="1:1" ht="15">
      <c r="A922" s="174"/>
    </row>
    <row r="923" spans="1:1" ht="15">
      <c r="A923" s="174"/>
    </row>
    <row r="924" spans="1:1" ht="15">
      <c r="A924" s="174"/>
    </row>
    <row r="925" spans="1:1" ht="15">
      <c r="A925" s="174"/>
    </row>
    <row r="926" spans="1:1" ht="15">
      <c r="A926" s="174"/>
    </row>
    <row r="927" spans="1:1" ht="15">
      <c r="A927" s="174"/>
    </row>
    <row r="928" spans="1:1" ht="15">
      <c r="A928" s="174"/>
    </row>
    <row r="929" spans="1:1" ht="15">
      <c r="A929" s="174"/>
    </row>
    <row r="930" spans="1:1" ht="15">
      <c r="A930" s="174"/>
    </row>
    <row r="931" spans="1:1" ht="15">
      <c r="A931" s="174"/>
    </row>
    <row r="932" spans="1:1" ht="15">
      <c r="A932" s="174"/>
    </row>
    <row r="933" spans="1:1" ht="15">
      <c r="A933" s="174"/>
    </row>
    <row r="934" spans="1:1" ht="15">
      <c r="A934" s="174"/>
    </row>
    <row r="935" spans="1:1" ht="15">
      <c r="A935" s="174"/>
    </row>
    <row r="936" spans="1:1" ht="15">
      <c r="A936" s="174"/>
    </row>
    <row r="937" spans="1:1" ht="15">
      <c r="A937" s="174"/>
    </row>
    <row r="938" spans="1:1" ht="15">
      <c r="A938" s="174"/>
    </row>
    <row r="939" spans="1:1" ht="15">
      <c r="A939" s="174"/>
    </row>
    <row r="940" spans="1:1" ht="15">
      <c r="A940" s="174"/>
    </row>
    <row r="941" spans="1:1" ht="15">
      <c r="A941" s="174"/>
    </row>
    <row r="942" spans="1:1" ht="15">
      <c r="A942" s="174"/>
    </row>
    <row r="943" spans="1:1" ht="15">
      <c r="A943" s="174"/>
    </row>
    <row r="944" spans="1:1" ht="15">
      <c r="A944" s="174"/>
    </row>
    <row r="945" spans="1:1" ht="15">
      <c r="A945" s="174"/>
    </row>
    <row r="946" spans="1:1" ht="15">
      <c r="A946" s="174"/>
    </row>
    <row r="947" spans="1:1" ht="15">
      <c r="A947" s="174"/>
    </row>
    <row r="948" spans="1:1" ht="15">
      <c r="A948" s="174"/>
    </row>
    <row r="949" spans="1:1" ht="15">
      <c r="A949" s="174"/>
    </row>
    <row r="950" spans="1:1" ht="15">
      <c r="A950" s="174"/>
    </row>
    <row r="951" spans="1:1" ht="15">
      <c r="A951" s="174"/>
    </row>
    <row r="952" spans="1:1" ht="15">
      <c r="A952" s="174"/>
    </row>
    <row r="953" spans="1:1" ht="15">
      <c r="A953" s="174"/>
    </row>
    <row r="954" spans="1:1" ht="15">
      <c r="A954" s="174"/>
    </row>
    <row r="955" spans="1:1" ht="15">
      <c r="A955" s="174"/>
    </row>
    <row r="956" spans="1:1" ht="15">
      <c r="A956" s="174"/>
    </row>
    <row r="957" spans="1:1" ht="15">
      <c r="A957" s="174"/>
    </row>
    <row r="958" spans="1:1" ht="15">
      <c r="A958" s="174"/>
    </row>
    <row r="959" spans="1:1" ht="15">
      <c r="A959" s="174"/>
    </row>
    <row r="960" spans="1:1" ht="15">
      <c r="A960" s="174"/>
    </row>
    <row r="961" spans="1:1" ht="15">
      <c r="A961" s="174"/>
    </row>
    <row r="962" spans="1:1" ht="15">
      <c r="A962" s="174"/>
    </row>
    <row r="963" spans="1:1" ht="15">
      <c r="A963" s="174"/>
    </row>
    <row r="964" spans="1:1" ht="15">
      <c r="A964" s="174"/>
    </row>
    <row r="965" spans="1:1" ht="15">
      <c r="A965" s="174"/>
    </row>
    <row r="966" spans="1:1" ht="15">
      <c r="A966" s="174"/>
    </row>
    <row r="967" spans="1:1" ht="15">
      <c r="A967" s="174"/>
    </row>
    <row r="968" spans="1:1" ht="15">
      <c r="A968" s="174"/>
    </row>
    <row r="969" spans="1:1" ht="15">
      <c r="A969" s="174"/>
    </row>
    <row r="970" spans="1:1" ht="15">
      <c r="A970" s="174"/>
    </row>
    <row r="971" spans="1:1" ht="15">
      <c r="A971" s="174"/>
    </row>
    <row r="972" spans="1:1" ht="15">
      <c r="A972" s="174"/>
    </row>
    <row r="973" spans="1:1" ht="15">
      <c r="A973" s="174"/>
    </row>
    <row r="974" spans="1:1" ht="15">
      <c r="A974" s="174"/>
    </row>
    <row r="979" spans="1:1" ht="15">
      <c r="A979" s="174"/>
    </row>
    <row r="980" spans="1:1" ht="15">
      <c r="A980" s="174"/>
    </row>
    <row r="981" spans="1:1" ht="15">
      <c r="A981" s="174"/>
    </row>
    <row r="982" spans="1:1" ht="15">
      <c r="A982" s="174"/>
    </row>
    <row r="983" spans="1:1" ht="15">
      <c r="A983" s="174"/>
    </row>
    <row r="984" spans="1:1" ht="15">
      <c r="A984" s="174"/>
    </row>
    <row r="985" spans="1:1" ht="15">
      <c r="A985" s="174"/>
    </row>
    <row r="986" spans="1:1" ht="15">
      <c r="A986" s="174"/>
    </row>
    <row r="987" spans="1:1" ht="15">
      <c r="A987" s="174"/>
    </row>
    <row r="988" spans="1:1" ht="15">
      <c r="A988" s="174"/>
    </row>
    <row r="989" spans="1:1" ht="15">
      <c r="A989" s="174"/>
    </row>
    <row r="990" spans="1:1" ht="15">
      <c r="A990" s="174"/>
    </row>
    <row r="991" spans="1:1" ht="15">
      <c r="A991" s="174"/>
    </row>
    <row r="992" spans="1:1" ht="15">
      <c r="A992" s="174"/>
    </row>
    <row r="993" spans="1:1" ht="15">
      <c r="A993" s="174"/>
    </row>
    <row r="994" spans="1:1" ht="15">
      <c r="A994" s="174"/>
    </row>
    <row r="995" spans="1:1" ht="15">
      <c r="A995" s="174"/>
    </row>
    <row r="996" spans="1:1" ht="15">
      <c r="A996" s="174"/>
    </row>
    <row r="997" spans="1:1" ht="15">
      <c r="A997" s="174"/>
    </row>
    <row r="998" spans="1:1" ht="15">
      <c r="A998" s="174"/>
    </row>
    <row r="999" spans="1:1" ht="15">
      <c r="A999" s="174"/>
    </row>
    <row r="1000" spans="1:1" ht="15">
      <c r="A1000" s="174"/>
    </row>
    <row r="1001" spans="1:1" ht="15">
      <c r="A1001" s="174"/>
    </row>
    <row r="1002" spans="1:1" ht="15">
      <c r="A1002" s="174"/>
    </row>
    <row r="1003" spans="1:1" ht="15">
      <c r="A1003" s="174"/>
    </row>
    <row r="1004" spans="1:1" ht="15">
      <c r="A1004" s="174"/>
    </row>
    <row r="1005" spans="1:1" ht="15">
      <c r="A1005" s="174"/>
    </row>
    <row r="1006" spans="1:1" ht="15">
      <c r="A1006" s="174"/>
    </row>
    <row r="1007" spans="1:1" ht="15">
      <c r="A1007" s="174"/>
    </row>
    <row r="1008" spans="1:1" ht="15">
      <c r="A1008" s="174"/>
    </row>
    <row r="1009" spans="1:1" ht="15">
      <c r="A1009" s="174"/>
    </row>
    <row r="1010" spans="1:1" ht="15">
      <c r="A1010" s="174"/>
    </row>
    <row r="1011" spans="1:1" ht="15">
      <c r="A1011" s="174"/>
    </row>
    <row r="1012" spans="1:1" ht="15">
      <c r="A1012" s="174"/>
    </row>
    <row r="1013" spans="1:1" ht="15">
      <c r="A1013" s="174"/>
    </row>
    <row r="1014" spans="1:1" ht="15">
      <c r="A1014" s="174"/>
    </row>
    <row r="1015" spans="1:1" ht="15">
      <c r="A1015" s="174"/>
    </row>
    <row r="1016" spans="1:1" ht="15">
      <c r="A1016" s="174"/>
    </row>
    <row r="1017" spans="1:1" ht="15">
      <c r="A1017" s="174"/>
    </row>
    <row r="1018" spans="1:1" ht="15">
      <c r="A1018" s="174"/>
    </row>
    <row r="1019" spans="1:1" ht="15">
      <c r="A1019" s="174"/>
    </row>
    <row r="1020" spans="1:1" ht="15">
      <c r="A1020" s="174"/>
    </row>
    <row r="1021" spans="1:1" ht="15">
      <c r="A1021" s="174"/>
    </row>
    <row r="1022" spans="1:1" ht="15">
      <c r="A1022" s="174"/>
    </row>
    <row r="1023" spans="1:1" ht="15">
      <c r="A1023" s="174"/>
    </row>
    <row r="1024" spans="1:1" ht="15">
      <c r="A1024" s="174"/>
    </row>
    <row r="1025" spans="1:1" ht="15">
      <c r="A1025" s="174"/>
    </row>
    <row r="1026" spans="1:1" ht="15">
      <c r="A1026" s="174"/>
    </row>
    <row r="1027" spans="1:1" ht="15">
      <c r="A1027" s="174"/>
    </row>
    <row r="1028" spans="1:1" ht="15">
      <c r="A1028" s="174"/>
    </row>
    <row r="1029" spans="1:1" ht="15">
      <c r="A1029" s="174"/>
    </row>
    <row r="1030" spans="1:1" ht="15">
      <c r="A1030" s="174"/>
    </row>
    <row r="1031" spans="1:1" ht="15">
      <c r="A1031" s="174"/>
    </row>
    <row r="1032" spans="1:1" ht="15">
      <c r="A1032" s="174"/>
    </row>
    <row r="1033" spans="1:1" ht="15">
      <c r="A1033" s="174"/>
    </row>
    <row r="1034" spans="1:1" ht="15">
      <c r="A1034" s="174"/>
    </row>
    <row r="1035" spans="1:1" ht="15">
      <c r="A1035" s="174"/>
    </row>
    <row r="1036" spans="1:1" ht="15">
      <c r="A1036" s="174"/>
    </row>
    <row r="1037" spans="1:1" ht="15">
      <c r="A1037" s="174"/>
    </row>
    <row r="1038" spans="1:1" ht="15">
      <c r="A1038" s="174"/>
    </row>
    <row r="1039" spans="1:1" ht="15">
      <c r="A1039" s="174"/>
    </row>
    <row r="1040" spans="1:1" ht="15">
      <c r="A1040" s="174"/>
    </row>
    <row r="1041" spans="1:1" ht="15">
      <c r="A1041" s="174"/>
    </row>
    <row r="1042" spans="1:1" ht="15">
      <c r="A1042" s="174"/>
    </row>
    <row r="1043" spans="1:1" ht="15">
      <c r="A1043" s="174"/>
    </row>
    <row r="1044" spans="1:1" ht="15">
      <c r="A1044" s="174"/>
    </row>
    <row r="1045" spans="1:1" ht="15">
      <c r="A1045" s="174"/>
    </row>
    <row r="1046" spans="1:1" ht="15">
      <c r="A1046" s="174"/>
    </row>
    <row r="1047" spans="1:1" ht="15">
      <c r="A1047" s="174"/>
    </row>
    <row r="1048" spans="1:1" ht="15">
      <c r="A1048" s="174"/>
    </row>
    <row r="1049" spans="1:1" ht="15">
      <c r="A1049" s="174"/>
    </row>
    <row r="1050" spans="1:1" ht="15">
      <c r="A1050" s="174"/>
    </row>
    <row r="1051" spans="1:1" ht="15">
      <c r="A1051" s="174"/>
    </row>
    <row r="1052" spans="1:1" ht="15">
      <c r="A1052" s="174"/>
    </row>
    <row r="1053" spans="1:1" ht="15">
      <c r="A1053" s="174"/>
    </row>
    <row r="1054" spans="1:1" ht="15">
      <c r="A1054" s="174"/>
    </row>
    <row r="1055" spans="1:1" ht="15">
      <c r="A1055" s="174"/>
    </row>
    <row r="1056" spans="1:1" ht="15">
      <c r="A1056" s="174"/>
    </row>
    <row r="1057" spans="1:1" ht="15">
      <c r="A1057" s="174"/>
    </row>
    <row r="1058" spans="1:1" ht="15">
      <c r="A1058" s="174"/>
    </row>
    <row r="1059" spans="1:1" ht="15">
      <c r="A1059" s="174"/>
    </row>
    <row r="1060" spans="1:1" ht="15">
      <c r="A1060" s="174"/>
    </row>
    <row r="1061" spans="1:1" ht="15">
      <c r="A1061" s="174"/>
    </row>
    <row r="1062" spans="1:1" ht="15">
      <c r="A1062" s="174"/>
    </row>
    <row r="1063" spans="1:1" ht="15">
      <c r="A1063" s="174"/>
    </row>
    <row r="1064" spans="1:1" ht="15">
      <c r="A1064" s="174"/>
    </row>
    <row r="1065" spans="1:1" ht="15">
      <c r="A1065" s="174"/>
    </row>
    <row r="1066" spans="1:1" ht="15">
      <c r="A1066" s="174"/>
    </row>
    <row r="1067" spans="1:1" ht="15">
      <c r="A1067" s="174"/>
    </row>
    <row r="1068" spans="1:1" ht="15">
      <c r="A1068" s="174"/>
    </row>
    <row r="1069" spans="1:1" ht="15">
      <c r="A1069" s="174"/>
    </row>
    <row r="1070" spans="1:1" ht="15">
      <c r="A1070" s="174"/>
    </row>
    <row r="1071" spans="1:1" ht="15">
      <c r="A1071" s="174"/>
    </row>
    <row r="1072" spans="1:1" ht="15">
      <c r="A1072" s="174"/>
    </row>
    <row r="1073" spans="1:1" ht="15">
      <c r="A1073" s="174"/>
    </row>
    <row r="1074" spans="1:1" ht="15">
      <c r="A1074" s="174"/>
    </row>
    <row r="1075" spans="1:1" ht="15">
      <c r="A1075" s="174"/>
    </row>
    <row r="1076" spans="1:1" ht="15">
      <c r="A1076" s="174"/>
    </row>
    <row r="1077" spans="1:1" ht="15">
      <c r="A1077" s="174"/>
    </row>
    <row r="1078" spans="1:1" ht="15">
      <c r="A1078" s="174"/>
    </row>
    <row r="1079" spans="1:1" ht="15">
      <c r="A1079" s="174"/>
    </row>
    <row r="1080" spans="1:1" ht="15">
      <c r="A1080" s="174"/>
    </row>
    <row r="1081" spans="1:1" ht="15">
      <c r="A1081" s="174"/>
    </row>
    <row r="1082" spans="1:1" ht="15">
      <c r="A1082" s="174"/>
    </row>
    <row r="1083" spans="1:1" ht="15">
      <c r="A1083" s="174"/>
    </row>
    <row r="1084" spans="1:1" ht="15">
      <c r="A1084" s="174"/>
    </row>
    <row r="1085" spans="1:1" ht="15">
      <c r="A1085" s="174"/>
    </row>
    <row r="1086" spans="1:1" ht="15">
      <c r="A1086" s="174"/>
    </row>
    <row r="1087" spans="1:1" ht="15">
      <c r="A1087" s="174"/>
    </row>
    <row r="1088" spans="1:1" ht="15">
      <c r="A1088" s="174"/>
    </row>
    <row r="1089" spans="1:1" ht="15">
      <c r="A1089" s="174"/>
    </row>
    <row r="1090" spans="1:1" ht="15">
      <c r="A1090" s="174"/>
    </row>
    <row r="1091" spans="1:1" ht="15">
      <c r="A1091" s="174"/>
    </row>
    <row r="1092" spans="1:1" ht="15">
      <c r="A1092" s="174"/>
    </row>
    <row r="1093" spans="1:1" ht="15">
      <c r="A1093" s="174"/>
    </row>
    <row r="1094" spans="1:1" ht="15">
      <c r="A1094" s="174"/>
    </row>
    <row r="1095" spans="1:1" ht="15">
      <c r="A1095" s="174"/>
    </row>
    <row r="1096" spans="1:1" ht="15">
      <c r="A1096" s="174"/>
    </row>
    <row r="1097" spans="1:1" ht="15">
      <c r="A1097" s="174"/>
    </row>
    <row r="1098" spans="1:1" ht="15">
      <c r="A1098" s="174"/>
    </row>
    <row r="1099" spans="1:1" ht="15">
      <c r="A1099" s="174"/>
    </row>
    <row r="1100" spans="1:1" ht="15">
      <c r="A1100" s="174"/>
    </row>
    <row r="1101" spans="1:1" ht="15">
      <c r="A1101" s="174"/>
    </row>
    <row r="1102" spans="1:1" ht="15">
      <c r="A1102" s="174"/>
    </row>
    <row r="1103" spans="1:1" ht="15">
      <c r="A1103" s="174"/>
    </row>
    <row r="1104" spans="1:1" ht="15">
      <c r="A1104" s="174"/>
    </row>
    <row r="1105" spans="1:1" ht="15">
      <c r="A1105" s="174"/>
    </row>
    <row r="1106" spans="1:1" ht="15">
      <c r="A1106" s="174"/>
    </row>
    <row r="1107" spans="1:1" ht="15">
      <c r="A1107" s="174"/>
    </row>
    <row r="1108" spans="1:1" ht="15">
      <c r="A1108" s="174"/>
    </row>
    <row r="1109" spans="1:1" ht="15">
      <c r="A1109" s="174"/>
    </row>
    <row r="1110" spans="1:1" ht="15">
      <c r="A1110" s="174"/>
    </row>
    <row r="1111" spans="1:1" ht="15">
      <c r="A1111" s="174"/>
    </row>
    <row r="1112" spans="1:1" ht="15">
      <c r="A1112" s="174"/>
    </row>
    <row r="1113" spans="1:1" ht="15">
      <c r="A1113" s="174"/>
    </row>
    <row r="1114" spans="1:1" ht="15">
      <c r="A1114" s="174"/>
    </row>
    <row r="1115" spans="1:1" ht="15">
      <c r="A1115" s="174"/>
    </row>
    <row r="1116" spans="1:1" ht="15">
      <c r="A1116" s="174"/>
    </row>
    <row r="1117" spans="1:1" ht="15">
      <c r="A1117" s="174"/>
    </row>
    <row r="1118" spans="1:1" ht="15">
      <c r="A1118" s="174"/>
    </row>
    <row r="1119" spans="1:1" ht="15">
      <c r="A1119" s="174"/>
    </row>
    <row r="1120" spans="1:1" ht="15">
      <c r="A1120" s="174"/>
    </row>
    <row r="1121" spans="1:1" ht="15">
      <c r="A1121" s="174"/>
    </row>
    <row r="1122" spans="1:1" ht="15">
      <c r="A1122" s="174"/>
    </row>
    <row r="1123" spans="1:1" ht="15">
      <c r="A1123" s="174"/>
    </row>
    <row r="1124" spans="1:1" ht="15">
      <c r="A1124" s="174"/>
    </row>
    <row r="1125" spans="1:1" ht="15">
      <c r="A1125" s="174"/>
    </row>
    <row r="1126" spans="1:1" ht="15">
      <c r="A1126" s="174"/>
    </row>
    <row r="1127" spans="1:1" ht="15">
      <c r="A1127" s="174"/>
    </row>
    <row r="1128" spans="1:1" ht="15">
      <c r="A1128" s="174"/>
    </row>
    <row r="1129" spans="1:1" ht="15">
      <c r="A1129" s="174"/>
    </row>
    <row r="1130" spans="1:1" ht="15">
      <c r="A1130" s="174"/>
    </row>
    <row r="1131" spans="1:1" ht="15">
      <c r="A1131" s="174"/>
    </row>
    <row r="1132" spans="1:1" ht="15">
      <c r="A1132" s="174"/>
    </row>
    <row r="1133" spans="1:1" ht="15">
      <c r="A1133" s="174"/>
    </row>
    <row r="1134" spans="1:1" ht="15">
      <c r="A1134" s="174"/>
    </row>
    <row r="1135" spans="1:1" ht="15">
      <c r="A1135" s="174"/>
    </row>
    <row r="1136" spans="1:1" ht="15">
      <c r="A1136" s="174"/>
    </row>
    <row r="1137" spans="1:1" ht="15">
      <c r="A1137" s="174"/>
    </row>
    <row r="1138" spans="1:1" ht="15">
      <c r="A1138" s="174"/>
    </row>
    <row r="1139" spans="1:1" ht="15">
      <c r="A1139" s="174"/>
    </row>
    <row r="1140" spans="1:1" ht="15">
      <c r="A1140" s="174"/>
    </row>
    <row r="1141" spans="1:1" ht="15">
      <c r="A1141" s="174"/>
    </row>
    <row r="1142" spans="1:1" ht="15">
      <c r="A1142" s="174"/>
    </row>
    <row r="1143" spans="1:1" ht="15">
      <c r="A1143" s="174"/>
    </row>
    <row r="1144" spans="1:1" ht="15">
      <c r="A1144" s="174"/>
    </row>
    <row r="1145" spans="1:1" ht="15">
      <c r="A1145" s="174"/>
    </row>
    <row r="1146" spans="1:1" ht="15">
      <c r="A1146" s="174"/>
    </row>
    <row r="1147" spans="1:1" ht="15">
      <c r="A1147" s="174"/>
    </row>
    <row r="1148" spans="1:1" ht="15">
      <c r="A1148" s="174"/>
    </row>
    <row r="1149" spans="1:1" ht="15">
      <c r="A1149" s="174"/>
    </row>
    <row r="1150" spans="1:1" ht="15">
      <c r="A1150" s="174"/>
    </row>
    <row r="1151" spans="1:1" ht="15">
      <c r="A1151" s="174"/>
    </row>
    <row r="1152" spans="1:1" ht="15">
      <c r="A1152" s="174"/>
    </row>
    <row r="1153" spans="1:1" ht="15">
      <c r="A1153" s="174"/>
    </row>
    <row r="1154" spans="1:1" ht="15">
      <c r="A1154" s="174"/>
    </row>
    <row r="1155" spans="1:1" ht="15">
      <c r="A1155" s="174"/>
    </row>
    <row r="1156" spans="1:1" ht="15">
      <c r="A1156" s="174"/>
    </row>
    <row r="1157" spans="1:1" ht="15">
      <c r="A1157" s="174"/>
    </row>
    <row r="1158" spans="1:1" ht="15">
      <c r="A1158" s="174"/>
    </row>
    <row r="1159" spans="1:1" ht="15">
      <c r="A1159" s="174"/>
    </row>
    <row r="1160" spans="1:1" ht="15">
      <c r="A1160" s="174"/>
    </row>
    <row r="1161" spans="1:1" ht="15">
      <c r="A1161" s="174"/>
    </row>
    <row r="1162" spans="1:1" ht="15">
      <c r="A1162" s="174"/>
    </row>
    <row r="1163" spans="1:1" ht="15">
      <c r="A1163" s="174"/>
    </row>
    <row r="1164" spans="1:1" ht="15">
      <c r="A1164" s="174"/>
    </row>
    <row r="1165" spans="1:1" ht="15">
      <c r="A1165" s="174"/>
    </row>
    <row r="1166" spans="1:1" ht="15">
      <c r="A1166" s="174"/>
    </row>
    <row r="1167" spans="1:1" ht="15">
      <c r="A1167" s="174"/>
    </row>
    <row r="1168" spans="1:1" ht="15">
      <c r="A1168" s="174"/>
    </row>
    <row r="1169" spans="1:1" ht="15">
      <c r="A1169" s="174"/>
    </row>
    <row r="1170" spans="1:1" ht="15">
      <c r="A1170" s="174"/>
    </row>
    <row r="1171" spans="1:1" ht="15">
      <c r="A1171" s="174"/>
    </row>
    <row r="1172" spans="1:1" ht="15">
      <c r="A1172" s="174"/>
    </row>
    <row r="1173" spans="1:1" ht="15">
      <c r="A1173" s="174"/>
    </row>
    <row r="1174" spans="1:1" ht="15">
      <c r="A1174" s="174"/>
    </row>
    <row r="1175" spans="1:1" ht="15">
      <c r="A1175" s="174"/>
    </row>
    <row r="1176" spans="1:1" ht="15">
      <c r="A1176" s="174"/>
    </row>
    <row r="1177" spans="1:1" ht="15">
      <c r="A1177" s="174"/>
    </row>
    <row r="1178" spans="1:1" ht="15">
      <c r="A1178" s="174"/>
    </row>
    <row r="1179" spans="1:1" ht="15">
      <c r="A1179" s="174"/>
    </row>
    <row r="1180" spans="1:1" ht="15">
      <c r="A1180" s="174"/>
    </row>
    <row r="1181" spans="1:1" ht="15">
      <c r="A1181" s="174"/>
    </row>
    <row r="1182" spans="1:1" ht="15">
      <c r="A1182" s="174"/>
    </row>
    <row r="1183" spans="1:1" ht="15">
      <c r="A1183" s="174"/>
    </row>
    <row r="1184" spans="1:1" ht="15">
      <c r="A1184" s="174"/>
    </row>
    <row r="1185" spans="1:1" ht="15">
      <c r="A1185" s="174"/>
    </row>
    <row r="1186" spans="1:1" ht="15">
      <c r="A1186" s="174"/>
    </row>
    <row r="1187" spans="1:1" ht="15">
      <c r="A1187" s="174"/>
    </row>
    <row r="1188" spans="1:1" ht="15">
      <c r="A1188" s="174"/>
    </row>
    <row r="1189" spans="1:1" ht="15">
      <c r="A1189" s="174"/>
    </row>
    <row r="1190" spans="1:1" ht="15">
      <c r="A1190" s="174"/>
    </row>
    <row r="1191" spans="1:1" ht="15">
      <c r="A1191" s="174"/>
    </row>
    <row r="1192" spans="1:1" ht="15">
      <c r="A1192" s="174"/>
    </row>
    <row r="1193" spans="1:1" ht="15">
      <c r="A1193" s="174"/>
    </row>
    <row r="1194" spans="1:1" ht="15">
      <c r="A1194" s="174"/>
    </row>
    <row r="1195" spans="1:1" ht="15">
      <c r="A1195" s="174"/>
    </row>
    <row r="1196" spans="1:1" ht="15">
      <c r="A1196" s="174"/>
    </row>
    <row r="1197" spans="1:1" ht="15">
      <c r="A1197" s="174"/>
    </row>
    <row r="1198" spans="1:1" ht="15">
      <c r="A1198" s="174"/>
    </row>
    <row r="1199" spans="1:1" ht="15">
      <c r="A1199" s="174"/>
    </row>
    <row r="1200" spans="1:1" ht="15">
      <c r="A1200" s="174"/>
    </row>
    <row r="1201" spans="1:1" ht="15">
      <c r="A1201" s="174"/>
    </row>
    <row r="1202" spans="1:1" ht="15">
      <c r="A1202" s="174"/>
    </row>
    <row r="1203" spans="1:1" ht="15">
      <c r="A1203" s="174"/>
    </row>
    <row r="1204" spans="1:1" ht="15">
      <c r="A1204" s="174"/>
    </row>
    <row r="1205" spans="1:1" ht="15">
      <c r="A1205" s="174"/>
    </row>
    <row r="1206" spans="1:1" ht="15">
      <c r="A1206" s="174"/>
    </row>
    <row r="1207" spans="1:1" ht="15">
      <c r="A1207" s="174"/>
    </row>
    <row r="1208" spans="1:1" ht="15">
      <c r="A1208" s="174"/>
    </row>
    <row r="1209" spans="1:1" ht="15">
      <c r="A1209" s="174"/>
    </row>
    <row r="1210" spans="1:1" ht="15">
      <c r="A1210" s="174"/>
    </row>
    <row r="1211" spans="1:1" ht="15">
      <c r="A1211" s="174"/>
    </row>
    <row r="1212" spans="1:1" ht="15">
      <c r="A1212" s="174"/>
    </row>
    <row r="1213" spans="1:1" ht="15">
      <c r="A1213" s="174"/>
    </row>
    <row r="1214" spans="1:1" ht="15">
      <c r="A1214" s="174"/>
    </row>
    <row r="1215" spans="1:1" ht="15">
      <c r="A1215" s="174"/>
    </row>
    <row r="1216" spans="1:1" ht="15">
      <c r="A1216" s="174"/>
    </row>
    <row r="1217" spans="1:1" ht="15">
      <c r="A1217" s="174"/>
    </row>
    <row r="1218" spans="1:1" ht="15">
      <c r="A1218" s="174"/>
    </row>
    <row r="1219" spans="1:1" ht="15">
      <c r="A1219" s="174"/>
    </row>
    <row r="1220" spans="1:1" ht="15">
      <c r="A1220" s="174"/>
    </row>
    <row r="1221" spans="1:1" ht="15">
      <c r="A1221" s="174"/>
    </row>
    <row r="1222" spans="1:1" ht="15">
      <c r="A1222" s="174"/>
    </row>
    <row r="1223" spans="1:1" ht="15">
      <c r="A1223" s="174"/>
    </row>
    <row r="1224" spans="1:1" ht="15">
      <c r="A1224" s="174"/>
    </row>
    <row r="1225" spans="1:1" ht="15">
      <c r="A1225" s="174"/>
    </row>
    <row r="1226" spans="1:1" ht="15">
      <c r="A1226" s="174"/>
    </row>
    <row r="1227" spans="1:1" ht="15">
      <c r="A1227" s="174"/>
    </row>
    <row r="1228" spans="1:1" ht="15">
      <c r="A1228" s="174"/>
    </row>
    <row r="1229" spans="1:1" ht="15">
      <c r="A1229" s="174"/>
    </row>
    <row r="1230" spans="1:1" ht="15">
      <c r="A1230" s="174"/>
    </row>
    <row r="1231" spans="1:1" ht="15">
      <c r="A1231" s="174"/>
    </row>
    <row r="1232" spans="1:1" ht="15">
      <c r="A1232" s="174"/>
    </row>
    <row r="1233" spans="1:1" ht="15">
      <c r="A1233" s="174"/>
    </row>
    <row r="1234" spans="1:1" ht="15">
      <c r="A1234" s="174"/>
    </row>
    <row r="1235" spans="1:1" ht="15">
      <c r="A1235" s="174"/>
    </row>
    <row r="1236" spans="1:1" ht="15">
      <c r="A1236" s="174"/>
    </row>
    <row r="1237" spans="1:1" ht="15">
      <c r="A1237" s="174"/>
    </row>
    <row r="1238" spans="1:1" ht="15">
      <c r="A1238" s="174"/>
    </row>
    <row r="1239" spans="1:1" ht="15">
      <c r="A1239" s="174"/>
    </row>
    <row r="1240" spans="1:1" ht="15">
      <c r="A1240" s="174"/>
    </row>
    <row r="1241" spans="1:1" ht="15">
      <c r="A1241" s="174"/>
    </row>
    <row r="1242" spans="1:1" ht="15">
      <c r="A1242" s="174"/>
    </row>
    <row r="1243" spans="1:1" ht="15">
      <c r="A1243" s="174"/>
    </row>
    <row r="1244" spans="1:1" ht="15">
      <c r="A1244" s="174"/>
    </row>
    <row r="1245" spans="1:1" ht="15">
      <c r="A1245" s="174"/>
    </row>
    <row r="1246" spans="1:1" ht="15">
      <c r="A1246" s="174"/>
    </row>
    <row r="1247" spans="1:1" ht="15">
      <c r="A1247" s="174"/>
    </row>
    <row r="1248" spans="1:1" ht="15">
      <c r="A1248" s="174"/>
    </row>
    <row r="1249" spans="1:1" ht="15">
      <c r="A1249" s="174"/>
    </row>
    <row r="1250" spans="1:1" ht="15">
      <c r="A1250" s="174"/>
    </row>
    <row r="1251" spans="1:1" ht="15">
      <c r="A1251" s="174"/>
    </row>
    <row r="1252" spans="1:1" ht="15">
      <c r="A1252" s="174"/>
    </row>
    <row r="1253" spans="1:1" ht="15">
      <c r="A1253" s="174"/>
    </row>
    <row r="1254" spans="1:1" ht="15">
      <c r="A1254" s="174"/>
    </row>
    <row r="1255" spans="1:1" ht="15">
      <c r="A1255" s="174"/>
    </row>
    <row r="1256" spans="1:1" ht="15">
      <c r="A1256" s="174"/>
    </row>
    <row r="1257" spans="1:1" ht="15">
      <c r="A1257" s="174"/>
    </row>
    <row r="1258" spans="1:1" ht="15">
      <c r="A1258" s="174"/>
    </row>
    <row r="1259" spans="1:1" ht="15">
      <c r="A1259" s="174"/>
    </row>
    <row r="1260" spans="1:1" ht="15">
      <c r="A1260" s="174"/>
    </row>
    <row r="1261" spans="1:1" ht="15">
      <c r="A1261" s="174"/>
    </row>
    <row r="1262" spans="1:1" ht="15">
      <c r="A1262" s="174"/>
    </row>
    <row r="1263" spans="1:1" ht="15">
      <c r="A1263" s="174"/>
    </row>
    <row r="1264" spans="1:1" ht="15">
      <c r="A1264" s="174"/>
    </row>
    <row r="1265" spans="1:1" ht="15">
      <c r="A1265" s="174"/>
    </row>
    <row r="1266" spans="1:1" ht="15">
      <c r="A1266" s="174"/>
    </row>
    <row r="1267" spans="1:1" ht="15">
      <c r="A1267" s="174"/>
    </row>
    <row r="1268" spans="1:1" ht="15">
      <c r="A1268" s="174"/>
    </row>
    <row r="1269" spans="1:1" ht="15">
      <c r="A1269" s="174"/>
    </row>
    <row r="1270" spans="1:1" ht="15">
      <c r="A1270" s="174"/>
    </row>
    <row r="1271" spans="1:1" ht="15">
      <c r="A1271" s="174"/>
    </row>
    <row r="1272" spans="1:1" ht="15">
      <c r="A1272" s="174"/>
    </row>
    <row r="1273" spans="1:1" ht="15">
      <c r="A1273" s="174"/>
    </row>
    <row r="1274" spans="1:1" ht="15">
      <c r="A1274" s="174"/>
    </row>
    <row r="1275" spans="1:1" ht="15">
      <c r="A1275" s="174"/>
    </row>
    <row r="1276" spans="1:1" ht="15">
      <c r="A1276" s="174"/>
    </row>
    <row r="1277" spans="1:1" ht="15">
      <c r="A1277" s="174"/>
    </row>
    <row r="1278" spans="1:1" ht="15">
      <c r="A1278" s="174"/>
    </row>
    <row r="1279" spans="1:1" ht="15">
      <c r="A1279" s="174"/>
    </row>
    <row r="1280" spans="1:1" ht="15">
      <c r="A1280" s="174"/>
    </row>
    <row r="1281" spans="1:1" ht="15">
      <c r="A1281" s="174"/>
    </row>
    <row r="1282" spans="1:1" ht="15">
      <c r="A1282" s="174"/>
    </row>
    <row r="1283" spans="1:1" ht="15">
      <c r="A1283" s="174"/>
    </row>
    <row r="1284" spans="1:1" ht="15">
      <c r="A1284" s="174"/>
    </row>
    <row r="1285" spans="1:1" ht="15">
      <c r="A1285" s="174"/>
    </row>
    <row r="1286" spans="1:1" ht="15">
      <c r="A1286" s="174"/>
    </row>
    <row r="1287" spans="1:1" ht="15">
      <c r="A1287" s="174"/>
    </row>
    <row r="1288" spans="1:1" ht="15">
      <c r="A1288" s="174"/>
    </row>
    <row r="1289" spans="1:1" ht="15">
      <c r="A1289" s="174"/>
    </row>
    <row r="1290" spans="1:1" ht="15">
      <c r="A1290" s="174"/>
    </row>
    <row r="1291" spans="1:1" ht="15">
      <c r="A1291" s="174"/>
    </row>
    <row r="1292" spans="1:1" ht="15">
      <c r="A1292" s="174"/>
    </row>
    <row r="1293" spans="1:1" ht="15">
      <c r="A1293" s="174"/>
    </row>
    <row r="1294" spans="1:1" ht="15">
      <c r="A1294" s="174"/>
    </row>
    <row r="1295" spans="1:1" ht="15">
      <c r="A1295" s="174"/>
    </row>
    <row r="1296" spans="1:1" ht="15">
      <c r="A1296" s="174"/>
    </row>
    <row r="1297" spans="1:1" ht="15">
      <c r="A1297" s="174"/>
    </row>
    <row r="1298" spans="1:1" ht="15">
      <c r="A1298" s="174"/>
    </row>
    <row r="1299" spans="1:1" ht="15">
      <c r="A1299" s="174"/>
    </row>
    <row r="1300" spans="1:1" ht="15">
      <c r="A1300" s="174"/>
    </row>
    <row r="1301" spans="1:1" ht="15">
      <c r="A1301" s="174"/>
    </row>
    <row r="1302" spans="1:1" ht="15">
      <c r="A1302" s="174"/>
    </row>
    <row r="1303" spans="1:1" ht="15">
      <c r="A1303" s="174"/>
    </row>
    <row r="1304" spans="1:1" ht="15">
      <c r="A1304" s="174"/>
    </row>
    <row r="1305" spans="1:1" ht="15">
      <c r="A1305" s="174"/>
    </row>
    <row r="1306" spans="1:1" ht="15">
      <c r="A1306" s="174"/>
    </row>
    <row r="1307" spans="1:1" ht="15">
      <c r="A1307" s="174"/>
    </row>
    <row r="1308" spans="1:1" ht="15">
      <c r="A1308" s="174"/>
    </row>
    <row r="1309" spans="1:1" ht="15">
      <c r="A1309" s="174"/>
    </row>
    <row r="1310" spans="1:1" ht="15">
      <c r="A1310" s="174"/>
    </row>
    <row r="1311" spans="1:1" ht="15">
      <c r="A1311" s="174"/>
    </row>
    <row r="1312" spans="1:1" ht="15">
      <c r="A1312" s="174"/>
    </row>
    <row r="1313" spans="1:1" ht="15">
      <c r="A1313" s="174"/>
    </row>
    <row r="1314" spans="1:1" ht="15">
      <c r="A1314" s="174"/>
    </row>
    <row r="1315" spans="1:1" ht="15">
      <c r="A1315" s="174"/>
    </row>
    <row r="1316" spans="1:1" ht="15">
      <c r="A1316" s="174"/>
    </row>
    <row r="1317" spans="1:1" ht="15">
      <c r="A1317" s="174"/>
    </row>
    <row r="1318" spans="1:1" ht="15">
      <c r="A1318" s="174"/>
    </row>
    <row r="1319" spans="1:1" ht="15">
      <c r="A1319" s="174"/>
    </row>
    <row r="1320" spans="1:1" ht="15">
      <c r="A1320" s="174"/>
    </row>
    <row r="1321" spans="1:1" ht="15">
      <c r="A1321" s="174"/>
    </row>
    <row r="1322" spans="1:1" ht="15">
      <c r="A1322" s="174"/>
    </row>
    <row r="1323" spans="1:1" ht="15">
      <c r="A1323" s="174"/>
    </row>
    <row r="1324" spans="1:1" ht="15">
      <c r="A1324" s="174"/>
    </row>
    <row r="1325" spans="1:1" ht="15">
      <c r="A1325" s="174"/>
    </row>
    <row r="1326" spans="1:1" ht="15">
      <c r="A1326" s="174"/>
    </row>
    <row r="1327" spans="1:1" ht="15">
      <c r="A1327" s="174"/>
    </row>
    <row r="1328" spans="1:1" ht="15">
      <c r="A1328" s="174"/>
    </row>
    <row r="1329" spans="1:1" ht="15">
      <c r="A1329" s="174"/>
    </row>
    <row r="1330" spans="1:1" ht="15">
      <c r="A1330" s="174"/>
    </row>
    <row r="1331" spans="1:1" ht="15">
      <c r="A1331" s="174"/>
    </row>
    <row r="1332" spans="1:1" ht="15">
      <c r="A1332" s="174"/>
    </row>
    <row r="1333" spans="1:1" ht="15">
      <c r="A1333" s="174"/>
    </row>
    <row r="1334" spans="1:1" ht="15">
      <c r="A1334" s="174"/>
    </row>
    <row r="1335" spans="1:1" ht="15">
      <c r="A1335" s="174"/>
    </row>
    <row r="1336" spans="1:1" ht="15">
      <c r="A1336" s="174"/>
    </row>
    <row r="1337" spans="1:1" ht="15">
      <c r="A1337" s="174"/>
    </row>
    <row r="1338" spans="1:1" ht="15">
      <c r="A1338" s="174"/>
    </row>
    <row r="1339" spans="1:1" ht="15">
      <c r="A1339" s="174"/>
    </row>
    <row r="1340" spans="1:1" ht="15">
      <c r="A1340" s="174"/>
    </row>
    <row r="1341" spans="1:1" ht="15">
      <c r="A1341" s="174"/>
    </row>
    <row r="1342" spans="1:1" ht="15">
      <c r="A1342" s="174"/>
    </row>
    <row r="1343" spans="1:1" ht="15">
      <c r="A1343" s="174"/>
    </row>
    <row r="1344" spans="1:1" ht="15">
      <c r="A1344" s="174"/>
    </row>
    <row r="1345" spans="1:1" ht="15">
      <c r="A1345" s="174"/>
    </row>
    <row r="1346" spans="1:1" ht="15">
      <c r="A1346" s="174"/>
    </row>
    <row r="1347" spans="1:1" ht="15">
      <c r="A1347" s="174"/>
    </row>
    <row r="1348" spans="1:1" ht="15">
      <c r="A1348" s="174"/>
    </row>
    <row r="1349" spans="1:1" ht="15">
      <c r="A1349" s="174"/>
    </row>
    <row r="1350" spans="1:1" ht="15">
      <c r="A1350" s="174"/>
    </row>
    <row r="1351" spans="1:1" ht="15">
      <c r="A1351" s="174"/>
    </row>
    <row r="1352" spans="1:1" ht="15">
      <c r="A1352" s="174"/>
    </row>
    <row r="1353" spans="1:1" ht="15">
      <c r="A1353" s="174"/>
    </row>
    <row r="1354" spans="1:1" ht="15">
      <c r="A1354" s="174"/>
    </row>
    <row r="1355" spans="1:1" ht="15">
      <c r="A1355" s="174"/>
    </row>
    <row r="1356" spans="1:1" ht="15">
      <c r="A1356" s="174"/>
    </row>
    <row r="1357" spans="1:1" ht="15">
      <c r="A1357" s="174"/>
    </row>
    <row r="1358" spans="1:1" ht="15">
      <c r="A1358" s="174"/>
    </row>
    <row r="1359" spans="1:1" ht="15">
      <c r="A1359" s="174"/>
    </row>
    <row r="1360" spans="1:1" ht="15">
      <c r="A1360" s="174"/>
    </row>
    <row r="1361" spans="1:1" ht="15">
      <c r="A1361" s="174"/>
    </row>
    <row r="1362" spans="1:1" ht="15">
      <c r="A1362" s="174"/>
    </row>
    <row r="1363" spans="1:1" ht="15">
      <c r="A1363" s="174"/>
    </row>
    <row r="1364" spans="1:1" ht="15">
      <c r="A1364" s="174"/>
    </row>
    <row r="1365" spans="1:1" ht="15">
      <c r="A1365" s="174"/>
    </row>
    <row r="1366" spans="1:1" ht="15">
      <c r="A1366" s="174"/>
    </row>
    <row r="1367" spans="1:1" ht="15">
      <c r="A1367" s="174"/>
    </row>
    <row r="1368" spans="1:1" ht="15">
      <c r="A1368" s="174"/>
    </row>
    <row r="1369" spans="1:1" ht="15">
      <c r="A1369" s="174"/>
    </row>
    <row r="1370" spans="1:1" ht="15">
      <c r="A1370" s="174"/>
    </row>
    <row r="1371" spans="1:1" ht="15">
      <c r="A1371" s="174"/>
    </row>
    <row r="1372" spans="1:1" ht="15">
      <c r="A1372" s="174"/>
    </row>
  </sheetData>
  <protectedRanges>
    <protectedRange algorithmName="SHA-512" hashValue="MCPS40AQ+ogl02CaNmKhjimB0ezf/Yas+XrObeFTu2TnmuqL12iN0XL83QEr0nBz2zhwdStfepW277tcKi2JzQ==" saltValue="JawqvBK8ELT2VCzh0F4tlQ==" spinCount="100000" sqref="H918 F926 F928 E918:E921 F930" name="Диапазон1_1"/>
  </protectedRanges>
  <autoFilter ref="A23:W280">
    <filterColumn colId="0" showButton="0"/>
    <filterColumn colId="22">
      <filters>
        <filter val="463 149,07"/>
        <filter val="571 543,09"/>
        <filter val="99 662,43"/>
        <filter val="итого"/>
      </filters>
    </filterColumn>
  </autoFilter>
  <mergeCells count="114">
    <mergeCell ref="A275:B275"/>
    <mergeCell ref="K262:L262"/>
    <mergeCell ref="B265:L265"/>
    <mergeCell ref="B250:I250"/>
    <mergeCell ref="A262:B263"/>
    <mergeCell ref="C262:E262"/>
    <mergeCell ref="F262:F263"/>
    <mergeCell ref="G262:H262"/>
    <mergeCell ref="I262:J262"/>
    <mergeCell ref="A75:B76"/>
    <mergeCell ref="A247:B248"/>
    <mergeCell ref="E247:E248"/>
    <mergeCell ref="F247:G247"/>
    <mergeCell ref="H247:I247"/>
    <mergeCell ref="B217:L217"/>
    <mergeCell ref="A187:B188"/>
    <mergeCell ref="C187:D187"/>
    <mergeCell ref="E187:E188"/>
    <mergeCell ref="F187:G187"/>
    <mergeCell ref="H187:I187"/>
    <mergeCell ref="B190:I190"/>
    <mergeCell ref="A214:B215"/>
    <mergeCell ref="C214:E214"/>
    <mergeCell ref="F214:F215"/>
    <mergeCell ref="G214:H214"/>
    <mergeCell ref="I214:J214"/>
    <mergeCell ref="F75:F76"/>
    <mergeCell ref="C42:D42"/>
    <mergeCell ref="C43:D43"/>
    <mergeCell ref="A27:B27"/>
    <mergeCell ref="A28:E28"/>
    <mergeCell ref="A29:B29"/>
    <mergeCell ref="A21:B21"/>
    <mergeCell ref="C21:D21"/>
    <mergeCell ref="B78:L78"/>
    <mergeCell ref="C44:D44"/>
    <mergeCell ref="C45:D45"/>
    <mergeCell ref="C46:D46"/>
    <mergeCell ref="A49:L49"/>
    <mergeCell ref="A50:L50"/>
    <mergeCell ref="A35:B35"/>
    <mergeCell ref="A36:B36"/>
    <mergeCell ref="A39:L39"/>
    <mergeCell ref="A40:B40"/>
    <mergeCell ref="C40:D40"/>
    <mergeCell ref="G75:H75"/>
    <mergeCell ref="I75:J75"/>
    <mergeCell ref="K75:L75"/>
    <mergeCell ref="A53:L53"/>
    <mergeCell ref="A55:B56"/>
    <mergeCell ref="A1:L1"/>
    <mergeCell ref="A2:L2"/>
    <mergeCell ref="A4:L4"/>
    <mergeCell ref="A6:B6"/>
    <mergeCell ref="C6:D6"/>
    <mergeCell ref="A15:B15"/>
    <mergeCell ref="A16:B16"/>
    <mergeCell ref="A7:B7"/>
    <mergeCell ref="C7:D7"/>
    <mergeCell ref="A8:B8"/>
    <mergeCell ref="C8:D8"/>
    <mergeCell ref="A9:B9"/>
    <mergeCell ref="C9:D9"/>
    <mergeCell ref="A10:B10"/>
    <mergeCell ref="C10:D10"/>
    <mergeCell ref="A12:B12"/>
    <mergeCell ref="C15:D15"/>
    <mergeCell ref="C16:D16"/>
    <mergeCell ref="A11:B11"/>
    <mergeCell ref="C11:D11"/>
    <mergeCell ref="C12:D12"/>
    <mergeCell ref="A13:B13"/>
    <mergeCell ref="C13:D13"/>
    <mergeCell ref="A277:B277"/>
    <mergeCell ref="A18:B18"/>
    <mergeCell ref="C18:D18"/>
    <mergeCell ref="A19:B19"/>
    <mergeCell ref="C19:D19"/>
    <mergeCell ref="A20:B20"/>
    <mergeCell ref="C20:D20"/>
    <mergeCell ref="A23:B23"/>
    <mergeCell ref="A24:E24"/>
    <mergeCell ref="C75:E75"/>
    <mergeCell ref="B139:L139"/>
    <mergeCell ref="K214:L214"/>
    <mergeCell ref="C55:D55"/>
    <mergeCell ref="E55:E56"/>
    <mergeCell ref="F55:G55"/>
    <mergeCell ref="H55:I55"/>
    <mergeCell ref="B58:I58"/>
    <mergeCell ref="A5:I5"/>
    <mergeCell ref="A3:I3"/>
    <mergeCell ref="E276:G276"/>
    <mergeCell ref="H276:J276"/>
    <mergeCell ref="A278:B278"/>
    <mergeCell ref="E278:G278"/>
    <mergeCell ref="H278:J278"/>
    <mergeCell ref="A280:B280"/>
    <mergeCell ref="E280:G280"/>
    <mergeCell ref="H280:J280"/>
    <mergeCell ref="A31:B31"/>
    <mergeCell ref="A32:B32"/>
    <mergeCell ref="A33:E33"/>
    <mergeCell ref="A34:B34"/>
    <mergeCell ref="C41:D41"/>
    <mergeCell ref="A42:A43"/>
    <mergeCell ref="B42:B43"/>
    <mergeCell ref="A17:B17"/>
    <mergeCell ref="C17:D17"/>
    <mergeCell ref="A14:B14"/>
    <mergeCell ref="A30:B30"/>
    <mergeCell ref="A25:B25"/>
    <mergeCell ref="A26:B26"/>
    <mergeCell ref="C14:D14"/>
  </mergeCells>
  <conditionalFormatting sqref="A229">
    <cfRule type="duplicateValues" dxfId="10" priority="10"/>
  </conditionalFormatting>
  <conditionalFormatting sqref="A230:A231 A219:A220 A233:A238 A222:A226 A240:A241 A243:A246">
    <cfRule type="duplicateValues" dxfId="9" priority="11"/>
  </conditionalFormatting>
  <conditionalFormatting sqref="C20:D20">
    <cfRule type="expression" dxfId="8" priority="9">
      <formula>OR($C$12="ФЛ",$C$14="да")</formula>
    </cfRule>
  </conditionalFormatting>
  <conditionalFormatting sqref="C11:D13 C15:D21">
    <cfRule type="expression" dxfId="7" priority="8">
      <formula>$C$6&gt;150</formula>
    </cfRule>
  </conditionalFormatting>
  <conditionalFormatting sqref="C16:D16">
    <cfRule type="expression" dxfId="6" priority="7">
      <formula>$C$12="ЮЛ/ИП"</formula>
    </cfRule>
  </conditionalFormatting>
  <conditionalFormatting sqref="C14:D14">
    <cfRule type="expression" dxfId="5" priority="6">
      <formula>$C$6&gt;150</formula>
    </cfRule>
  </conditionalFormatting>
  <conditionalFormatting sqref="A228">
    <cfRule type="duplicateValues" dxfId="4" priority="5"/>
  </conditionalFormatting>
  <conditionalFormatting sqref="A221">
    <cfRule type="duplicateValues" dxfId="3" priority="4"/>
  </conditionalFormatting>
  <conditionalFormatting sqref="A239">
    <cfRule type="duplicateValues" dxfId="2" priority="3"/>
  </conditionalFormatting>
  <conditionalFormatting sqref="A242">
    <cfRule type="duplicateValues" dxfId="1" priority="2"/>
  </conditionalFormatting>
  <conditionalFormatting sqref="A227">
    <cfRule type="duplicateValues" dxfId="0" priority="1"/>
  </conditionalFormatting>
  <dataValidations count="5">
    <dataValidation type="list" allowBlank="1" showInputMessage="1" showErrorMessage="1" sqref="C9:D9">
      <formula1>$E$6:$E$7</formula1>
    </dataValidation>
    <dataValidation type="list" allowBlank="1" showInputMessage="1" showErrorMessage="1" sqref="G218:G226 G228:G233 G235 G237:G242 I218:I238 I240:I241 I243 K237:K238 K240 K243 F251:F257 H254">
      <formula1>$E$6:$E$8</formula1>
    </dataValidation>
    <dataValidation type="list" allowBlank="1" showInputMessage="1" showErrorMessage="1" sqref="C11:D11 C15:D20">
      <formula1>$G$6:$G$7</formula1>
    </dataValidation>
    <dataValidation type="list" allowBlank="1" showInputMessage="1" showErrorMessage="1" sqref="C12:D12">
      <formula1>$F$6:$F$7</formula1>
    </dataValidation>
    <dataValidation type="custom" allowBlank="1" showInputMessage="1" showErrorMessage="1" sqref="C14:D14">
      <formula1>IF(C13&gt;0,"да","нет")</formula1>
    </dataValidation>
  </dataValidations>
  <pageMargins left="0.23622047244094491" right="0.23622047244094491" top="0.19685039370078741" bottom="0.19685039370078741" header="0.31496062992125984" footer="0.31496062992125984"/>
  <pageSetup paperSize="9" scale="36" fitToHeight="0" orientation="portrait" horizontalDpi="300" r:id="rId1"/>
  <colBreaks count="1" manualBreakCount="1">
    <brk id="8" max="1048575" man="1"/>
  </col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tabSelected="1" zoomScaleNormal="100" workbookViewId="0">
      <selection activeCell="O3" sqref="O3:V8"/>
    </sheetView>
  </sheetViews>
  <sheetFormatPr defaultRowHeight="15" outlineLevelCol="1"/>
  <cols>
    <col min="1" max="2" width="9.140625" style="452"/>
    <col min="3" max="4" width="9.140625" style="453"/>
    <col min="5" max="5" width="13.42578125" style="452" customWidth="1"/>
    <col min="6" max="6" width="35.5703125" style="452" customWidth="1"/>
    <col min="7" max="7" width="17.140625" style="452" hidden="1" customWidth="1" outlineLevel="1"/>
    <col min="8" max="8" width="14.140625" style="452" hidden="1" customWidth="1" outlineLevel="1"/>
    <col min="9" max="9" width="15.28515625" style="452" hidden="1" customWidth="1" outlineLevel="1"/>
    <col min="10" max="10" width="15.140625" style="452" hidden="1" customWidth="1" outlineLevel="1"/>
    <col min="11" max="11" width="13" style="452" hidden="1" customWidth="1" outlineLevel="1"/>
    <col min="12" max="12" width="14.140625" style="452" hidden="1" customWidth="1" outlineLevel="1"/>
    <col min="13" max="13" width="14" style="452" hidden="1" customWidth="1" outlineLevel="1"/>
    <col min="14" max="14" width="12.85546875" style="452" hidden="1" customWidth="1" outlineLevel="1"/>
    <col min="15" max="15" width="21.42578125" style="452" customWidth="1" collapsed="1"/>
    <col min="16" max="16" width="18.5703125" style="452" customWidth="1"/>
    <col min="17" max="21" width="16.7109375" style="452" customWidth="1"/>
    <col min="22" max="22" width="14.140625" style="452" bestFit="1" customWidth="1"/>
    <col min="23" max="23" width="3.42578125" style="452" customWidth="1"/>
    <col min="24" max="24" width="14.7109375" style="452" hidden="1" customWidth="1" outlineLevel="1"/>
    <col min="25" max="25" width="16.42578125" style="452" customWidth="1" collapsed="1"/>
    <col min="26" max="26" width="18.28515625" style="452" customWidth="1"/>
    <col min="27" max="16384" width="9.140625" style="452"/>
  </cols>
  <sheetData>
    <row r="1" spans="1:26">
      <c r="G1" s="729" t="s">
        <v>667</v>
      </c>
      <c r="H1" s="729"/>
      <c r="I1" s="729"/>
      <c r="J1" s="729"/>
      <c r="K1" s="729"/>
      <c r="L1" s="729"/>
      <c r="M1" s="729"/>
      <c r="N1" s="729"/>
      <c r="O1" s="730" t="s">
        <v>668</v>
      </c>
      <c r="P1" s="730"/>
      <c r="Q1" s="730"/>
      <c r="R1" s="730"/>
      <c r="S1" s="730"/>
      <c r="T1" s="730"/>
      <c r="U1" s="730"/>
      <c r="V1" s="730"/>
      <c r="X1" s="454" t="s">
        <v>669</v>
      </c>
      <c r="Y1" s="455"/>
    </row>
    <row r="2" spans="1:26" ht="60">
      <c r="A2" s="456" t="s">
        <v>670</v>
      </c>
      <c r="B2" s="457" t="s">
        <v>671</v>
      </c>
      <c r="C2" s="458" t="s">
        <v>672</v>
      </c>
      <c r="D2" s="458" t="s">
        <v>673</v>
      </c>
      <c r="E2" s="458" t="s">
        <v>674</v>
      </c>
      <c r="F2" s="458" t="s">
        <v>675</v>
      </c>
      <c r="G2" s="459" t="s">
        <v>676</v>
      </c>
      <c r="H2" s="459" t="s">
        <v>677</v>
      </c>
      <c r="I2" s="459" t="s">
        <v>158</v>
      </c>
      <c r="J2" s="460" t="s">
        <v>678</v>
      </c>
      <c r="K2" s="460" t="s">
        <v>679</v>
      </c>
      <c r="L2" s="460" t="s">
        <v>680</v>
      </c>
      <c r="M2" s="460" t="s">
        <v>681</v>
      </c>
      <c r="N2" s="460" t="s">
        <v>682</v>
      </c>
      <c r="O2" s="461" t="s">
        <v>683</v>
      </c>
      <c r="P2" s="462" t="s">
        <v>677</v>
      </c>
      <c r="Q2" s="462" t="s">
        <v>158</v>
      </c>
      <c r="R2" s="461" t="s">
        <v>678</v>
      </c>
      <c r="S2" s="461" t="s">
        <v>679</v>
      </c>
      <c r="T2" s="461" t="s">
        <v>680</v>
      </c>
      <c r="U2" s="461" t="s">
        <v>681</v>
      </c>
      <c r="V2" s="461" t="s">
        <v>682</v>
      </c>
      <c r="X2" s="463" t="s">
        <v>684</v>
      </c>
      <c r="Y2" s="463" t="s">
        <v>685</v>
      </c>
    </row>
    <row r="3" spans="1:26">
      <c r="A3" s="464" t="s">
        <v>686</v>
      </c>
      <c r="B3" s="465"/>
      <c r="C3" s="466">
        <v>2</v>
      </c>
      <c r="D3" s="466">
        <f t="shared" ref="D3:D9" si="0">IF(A3=A2,D2+1,1)</f>
        <v>1</v>
      </c>
      <c r="E3" s="464" t="s">
        <v>687</v>
      </c>
      <c r="F3" s="464" t="s">
        <v>688</v>
      </c>
      <c r="G3" s="467" t="s">
        <v>157</v>
      </c>
      <c r="H3" s="467" t="s">
        <v>157</v>
      </c>
      <c r="I3" s="467" t="s">
        <v>157</v>
      </c>
      <c r="J3" s="467" t="s">
        <v>157</v>
      </c>
      <c r="K3" s="467" t="s">
        <v>157</v>
      </c>
      <c r="L3" s="467" t="s">
        <v>157</v>
      </c>
      <c r="M3" s="467" t="s">
        <v>157</v>
      </c>
      <c r="N3" s="467" t="s">
        <v>157</v>
      </c>
      <c r="O3" s="467">
        <f>ROUND('Прогнозная стоимость РСС ИП НС'!C11,2)</f>
        <v>376499</v>
      </c>
      <c r="P3" s="467">
        <v>0</v>
      </c>
      <c r="Q3" s="467">
        <f>ROUND('Прогнозная стоимость РСС ИП НС'!C12,2)</f>
        <v>79729.94</v>
      </c>
      <c r="R3" s="467">
        <v>0</v>
      </c>
      <c r="S3" s="467">
        <v>0</v>
      </c>
      <c r="T3" s="467">
        <v>0</v>
      </c>
      <c r="U3" s="467">
        <v>0</v>
      </c>
      <c r="V3" s="467">
        <v>0</v>
      </c>
      <c r="X3" s="468">
        <f t="shared" ref="X3:X9" si="1">SUM(G3:N3)</f>
        <v>0</v>
      </c>
      <c r="Y3" s="468">
        <f t="shared" ref="Y3:Y9" si="2">SUM(O3:V3)</f>
        <v>456228.94</v>
      </c>
    </row>
    <row r="4" spans="1:26">
      <c r="A4" s="464" t="s">
        <v>686</v>
      </c>
      <c r="B4" s="465"/>
      <c r="C4" s="466">
        <v>9</v>
      </c>
      <c r="D4" s="466">
        <f t="shared" si="0"/>
        <v>2</v>
      </c>
      <c r="E4" s="464" t="s">
        <v>687</v>
      </c>
      <c r="F4" s="464" t="s">
        <v>689</v>
      </c>
      <c r="G4" s="467" t="s">
        <v>157</v>
      </c>
      <c r="H4" s="467" t="s">
        <v>157</v>
      </c>
      <c r="I4" s="467" t="s">
        <v>157</v>
      </c>
      <c r="J4" s="467" t="s">
        <v>157</v>
      </c>
      <c r="K4" s="467" t="s">
        <v>157</v>
      </c>
      <c r="L4" s="467" t="s">
        <v>157</v>
      </c>
      <c r="M4" s="467" t="s">
        <v>157</v>
      </c>
      <c r="N4" s="467" t="s">
        <v>157</v>
      </c>
      <c r="O4" s="467">
        <v>0</v>
      </c>
      <c r="P4" s="467">
        <v>0</v>
      </c>
      <c r="Q4" s="467">
        <v>0</v>
      </c>
      <c r="R4" s="467">
        <f>ROUND('Прогнозная стоимость РСС ИП НС'!C17,2)</f>
        <v>1341.88</v>
      </c>
      <c r="S4" s="467">
        <f>ROUND('Прогнозная стоимость РСС ИП НС'!C13,2)</f>
        <v>12252.85</v>
      </c>
      <c r="T4" s="467">
        <v>0</v>
      </c>
      <c r="U4" s="467">
        <v>0</v>
      </c>
      <c r="V4" s="467">
        <v>0</v>
      </c>
      <c r="X4" s="468">
        <f t="shared" si="1"/>
        <v>0</v>
      </c>
      <c r="Y4" s="468">
        <f t="shared" si="2"/>
        <v>13594.73</v>
      </c>
    </row>
    <row r="5" spans="1:26">
      <c r="A5" s="464" t="s">
        <v>686</v>
      </c>
      <c r="B5" s="465"/>
      <c r="C5" s="466">
        <v>10</v>
      </c>
      <c r="D5" s="466">
        <f t="shared" si="0"/>
        <v>3</v>
      </c>
      <c r="E5" s="464" t="s">
        <v>687</v>
      </c>
      <c r="F5" s="464" t="s">
        <v>690</v>
      </c>
      <c r="G5" s="467" t="s">
        <v>157</v>
      </c>
      <c r="H5" s="467" t="s">
        <v>157</v>
      </c>
      <c r="I5" s="467" t="s">
        <v>157</v>
      </c>
      <c r="J5" s="467" t="s">
        <v>157</v>
      </c>
      <c r="K5" s="467" t="s">
        <v>157</v>
      </c>
      <c r="L5" s="467" t="s">
        <v>157</v>
      </c>
      <c r="M5" s="467" t="s">
        <v>157</v>
      </c>
      <c r="N5" s="467" t="s">
        <v>157</v>
      </c>
      <c r="O5" s="467">
        <v>0</v>
      </c>
      <c r="P5" s="467">
        <v>0</v>
      </c>
      <c r="Q5" s="467">
        <v>0</v>
      </c>
      <c r="R5" s="467">
        <v>0</v>
      </c>
      <c r="S5" s="467">
        <v>0</v>
      </c>
      <c r="T5" s="467">
        <f>ROUND('Прогнозная стоимость РСС ИП НС'!C14,2)</f>
        <v>37491.19</v>
      </c>
      <c r="U5" s="467">
        <v>0</v>
      </c>
      <c r="V5" s="467">
        <v>0</v>
      </c>
      <c r="X5" s="468">
        <f t="shared" si="1"/>
        <v>0</v>
      </c>
      <c r="Y5" s="468">
        <f t="shared" si="2"/>
        <v>37491.19</v>
      </c>
    </row>
    <row r="6" spans="1:26">
      <c r="A6" s="464" t="s">
        <v>686</v>
      </c>
      <c r="B6" s="465"/>
      <c r="C6" s="466">
        <v>10</v>
      </c>
      <c r="D6" s="466">
        <f t="shared" si="0"/>
        <v>4</v>
      </c>
      <c r="E6" s="464" t="s">
        <v>687</v>
      </c>
      <c r="F6" s="469" t="s">
        <v>15</v>
      </c>
      <c r="G6" s="467" t="s">
        <v>157</v>
      </c>
      <c r="H6" s="467" t="s">
        <v>157</v>
      </c>
      <c r="I6" s="467" t="s">
        <v>157</v>
      </c>
      <c r="J6" s="467" t="s">
        <v>157</v>
      </c>
      <c r="K6" s="467" t="s">
        <v>157</v>
      </c>
      <c r="L6" s="467" t="s">
        <v>157</v>
      </c>
      <c r="M6" s="467" t="s">
        <v>157</v>
      </c>
      <c r="N6" s="467" t="s">
        <v>157</v>
      </c>
      <c r="O6" s="467">
        <v>0</v>
      </c>
      <c r="P6" s="467">
        <v>0</v>
      </c>
      <c r="Q6" s="467">
        <v>0</v>
      </c>
      <c r="R6" s="467">
        <f>ROUND('Прогнозная стоимость РСС ИП НС'!C15,2)</f>
        <v>10025.51</v>
      </c>
      <c r="S6" s="467">
        <v>0</v>
      </c>
      <c r="T6" s="467">
        <v>0</v>
      </c>
      <c r="U6" s="467">
        <v>0</v>
      </c>
      <c r="V6" s="467">
        <v>0</v>
      </c>
      <c r="X6" s="468"/>
      <c r="Y6" s="468">
        <f t="shared" si="2"/>
        <v>10025.51</v>
      </c>
    </row>
    <row r="7" spans="1:26">
      <c r="A7" s="464" t="s">
        <v>686</v>
      </c>
      <c r="B7" s="465"/>
      <c r="C7" s="466">
        <v>12</v>
      </c>
      <c r="D7" s="466">
        <f>IF(A7=A6,D6+1,1)</f>
        <v>5</v>
      </c>
      <c r="E7" s="464" t="s">
        <v>687</v>
      </c>
      <c r="F7" s="464" t="s">
        <v>8</v>
      </c>
      <c r="G7" s="467" t="s">
        <v>157</v>
      </c>
      <c r="H7" s="467" t="s">
        <v>157</v>
      </c>
      <c r="I7" s="467" t="s">
        <v>157</v>
      </c>
      <c r="J7" s="467" t="s">
        <v>157</v>
      </c>
      <c r="K7" s="467" t="s">
        <v>157</v>
      </c>
      <c r="L7" s="467" t="s">
        <v>157</v>
      </c>
      <c r="M7" s="467" t="s">
        <v>157</v>
      </c>
      <c r="N7" s="467" t="s">
        <v>157</v>
      </c>
      <c r="O7" s="467">
        <v>0</v>
      </c>
      <c r="P7" s="467">
        <v>0</v>
      </c>
      <c r="Q7" s="467">
        <v>0</v>
      </c>
      <c r="R7" s="467">
        <v>0</v>
      </c>
      <c r="S7" s="467">
        <v>0</v>
      </c>
      <c r="T7" s="467">
        <v>0</v>
      </c>
      <c r="U7" s="467">
        <f>ROUND('Прогнозная стоимость РСС ИП НС'!C10,2)</f>
        <v>37849.230000000003</v>
      </c>
      <c r="V7" s="467">
        <v>0</v>
      </c>
      <c r="X7" s="468">
        <f t="shared" si="1"/>
        <v>0</v>
      </c>
      <c r="Y7" s="468">
        <f t="shared" si="2"/>
        <v>37849.230000000003</v>
      </c>
    </row>
    <row r="8" spans="1:26">
      <c r="A8" s="464" t="s">
        <v>686</v>
      </c>
      <c r="B8" s="465"/>
      <c r="C8" s="466">
        <v>13</v>
      </c>
      <c r="D8" s="466">
        <f t="shared" si="0"/>
        <v>6</v>
      </c>
      <c r="E8" s="464" t="s">
        <v>687</v>
      </c>
      <c r="F8" s="464" t="s">
        <v>159</v>
      </c>
      <c r="G8" s="467" t="s">
        <v>157</v>
      </c>
      <c r="H8" s="467" t="s">
        <v>157</v>
      </c>
      <c r="I8" s="470" t="s">
        <v>157</v>
      </c>
      <c r="J8" s="467" t="s">
        <v>157</v>
      </c>
      <c r="K8" s="467" t="s">
        <v>157</v>
      </c>
      <c r="L8" s="467" t="s">
        <v>157</v>
      </c>
      <c r="M8" s="467" t="s">
        <v>157</v>
      </c>
      <c r="N8" s="467" t="s">
        <v>157</v>
      </c>
      <c r="O8" s="467">
        <v>0</v>
      </c>
      <c r="P8" s="467">
        <v>0</v>
      </c>
      <c r="Q8" s="467">
        <v>0</v>
      </c>
      <c r="R8" s="467">
        <f>ROUND('Прогнозная стоимость РСС ИП НС'!C16,2)</f>
        <v>16353.48</v>
      </c>
      <c r="S8" s="467">
        <v>0</v>
      </c>
      <c r="T8" s="467">
        <v>0</v>
      </c>
      <c r="U8" s="467">
        <v>0</v>
      </c>
      <c r="V8" s="467">
        <v>0</v>
      </c>
      <c r="X8" s="468">
        <f t="shared" si="1"/>
        <v>0</v>
      </c>
      <c r="Y8" s="468">
        <f t="shared" si="2"/>
        <v>16353.48</v>
      </c>
      <c r="Z8" s="471"/>
    </row>
    <row r="9" spans="1:26" ht="30">
      <c r="A9" s="464" t="s">
        <v>686</v>
      </c>
      <c r="B9" s="465"/>
      <c r="C9" s="466">
        <v>14</v>
      </c>
      <c r="D9" s="466">
        <f t="shared" si="0"/>
        <v>7</v>
      </c>
      <c r="E9" s="464" t="s">
        <v>691</v>
      </c>
      <c r="F9" s="472" t="s">
        <v>692</v>
      </c>
      <c r="G9" s="473" t="s">
        <v>157</v>
      </c>
      <c r="H9" s="473" t="s">
        <v>157</v>
      </c>
      <c r="I9" s="473" t="s">
        <v>157</v>
      </c>
      <c r="J9" s="473" t="s">
        <v>157</v>
      </c>
      <c r="K9" s="473" t="s">
        <v>157</v>
      </c>
      <c r="L9" s="473" t="s">
        <v>157</v>
      </c>
      <c r="M9" s="473" t="s">
        <v>157</v>
      </c>
      <c r="N9" s="473" t="s">
        <v>157</v>
      </c>
      <c r="O9" s="473">
        <f t="shared" ref="O9:V9" si="3">ROUND(SUMIFS(O$3:O$300001,$A$3:$A$300001,$A9,$C$3:$C$300001,"&lt;&gt;14")*0.2,2)</f>
        <v>75299.8</v>
      </c>
      <c r="P9" s="473">
        <f t="shared" si="3"/>
        <v>0</v>
      </c>
      <c r="Q9" s="473">
        <f t="shared" si="3"/>
        <v>15945.99</v>
      </c>
      <c r="R9" s="473">
        <f t="shared" si="3"/>
        <v>5544.17</v>
      </c>
      <c r="S9" s="473">
        <f t="shared" si="3"/>
        <v>2450.5700000000002</v>
      </c>
      <c r="T9" s="473">
        <f t="shared" si="3"/>
        <v>7498.24</v>
      </c>
      <c r="U9" s="473">
        <f t="shared" si="3"/>
        <v>7569.85</v>
      </c>
      <c r="V9" s="473">
        <f t="shared" si="3"/>
        <v>0</v>
      </c>
      <c r="W9" s="185"/>
      <c r="X9" s="468">
        <f t="shared" si="1"/>
        <v>0</v>
      </c>
      <c r="Y9" s="468">
        <f t="shared" si="2"/>
        <v>114308.62000000002</v>
      </c>
    </row>
    <row r="10" spans="1:26">
      <c r="Q10" s="471"/>
    </row>
    <row r="11" spans="1:26">
      <c r="Y11" s="469" t="s">
        <v>693</v>
      </c>
      <c r="Z11" s="474">
        <f>Y3+Y4+Y5+Y6+Y7+Y8</f>
        <v>571543.07999999996</v>
      </c>
    </row>
    <row r="12" spans="1:26">
      <c r="Y12" s="469" t="s">
        <v>694</v>
      </c>
      <c r="Z12" s="474">
        <f>Z11+Y9</f>
        <v>685851.7</v>
      </c>
    </row>
    <row r="13" spans="1:26">
      <c r="O13" s="471"/>
      <c r="P13" s="471"/>
      <c r="Q13" s="471"/>
      <c r="R13" s="471"/>
      <c r="S13" s="471"/>
      <c r="T13" s="471"/>
      <c r="U13" s="471"/>
    </row>
    <row r="14" spans="1:26">
      <c r="O14" s="471"/>
      <c r="P14" s="471"/>
      <c r="Q14" s="471"/>
      <c r="R14" s="471"/>
      <c r="S14" s="471"/>
      <c r="T14" s="471"/>
      <c r="U14" s="471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3"/>
  <sheetViews>
    <sheetView view="pageBreakPreview" zoomScale="60" zoomScaleNormal="80" workbookViewId="0">
      <selection activeCell="D19" sqref="D19"/>
    </sheetView>
  </sheetViews>
  <sheetFormatPr defaultRowHeight="15"/>
  <cols>
    <col min="1" max="1" width="7" customWidth="1"/>
    <col min="2" max="2" width="38.140625" customWidth="1"/>
    <col min="3" max="3" width="50.5703125" customWidth="1"/>
    <col min="4" max="7" width="20.42578125" customWidth="1"/>
    <col min="9" max="9" width="18.28515625" customWidth="1"/>
    <col min="10" max="10" width="10.140625" bestFit="1" customWidth="1"/>
    <col min="256" max="256" width="7" customWidth="1"/>
    <col min="257" max="257" width="32.42578125" customWidth="1"/>
    <col min="258" max="258" width="50.5703125" customWidth="1"/>
    <col min="259" max="259" width="13.85546875" customWidth="1"/>
    <col min="260" max="260" width="13.28515625" customWidth="1"/>
    <col min="261" max="261" width="12.42578125" customWidth="1"/>
    <col min="262" max="262" width="14" customWidth="1"/>
    <col min="263" max="263" width="15.7109375" customWidth="1"/>
    <col min="265" max="265" width="18.28515625" customWidth="1"/>
    <col min="266" max="266" width="10.140625" bestFit="1" customWidth="1"/>
    <col min="512" max="512" width="7" customWidth="1"/>
    <col min="513" max="513" width="32.42578125" customWidth="1"/>
    <col min="514" max="514" width="50.5703125" customWidth="1"/>
    <col min="515" max="515" width="13.85546875" customWidth="1"/>
    <col min="516" max="516" width="13.28515625" customWidth="1"/>
    <col min="517" max="517" width="12.42578125" customWidth="1"/>
    <col min="518" max="518" width="14" customWidth="1"/>
    <col min="519" max="519" width="15.7109375" customWidth="1"/>
    <col min="521" max="521" width="18.28515625" customWidth="1"/>
    <col min="522" max="522" width="10.140625" bestFit="1" customWidth="1"/>
    <col min="768" max="768" width="7" customWidth="1"/>
    <col min="769" max="769" width="32.42578125" customWidth="1"/>
    <col min="770" max="770" width="50.5703125" customWidth="1"/>
    <col min="771" max="771" width="13.85546875" customWidth="1"/>
    <col min="772" max="772" width="13.28515625" customWidth="1"/>
    <col min="773" max="773" width="12.42578125" customWidth="1"/>
    <col min="774" max="774" width="14" customWidth="1"/>
    <col min="775" max="775" width="15.7109375" customWidth="1"/>
    <col min="777" max="777" width="18.28515625" customWidth="1"/>
    <col min="778" max="778" width="10.140625" bestFit="1" customWidth="1"/>
    <col min="1024" max="1024" width="7" customWidth="1"/>
    <col min="1025" max="1025" width="32.42578125" customWidth="1"/>
    <col min="1026" max="1026" width="50.5703125" customWidth="1"/>
    <col min="1027" max="1027" width="13.85546875" customWidth="1"/>
    <col min="1028" max="1028" width="13.28515625" customWidth="1"/>
    <col min="1029" max="1029" width="12.42578125" customWidth="1"/>
    <col min="1030" max="1030" width="14" customWidth="1"/>
    <col min="1031" max="1031" width="15.7109375" customWidth="1"/>
    <col min="1033" max="1033" width="18.28515625" customWidth="1"/>
    <col min="1034" max="1034" width="10.140625" bestFit="1" customWidth="1"/>
    <col min="1280" max="1280" width="7" customWidth="1"/>
    <col min="1281" max="1281" width="32.42578125" customWidth="1"/>
    <col min="1282" max="1282" width="50.5703125" customWidth="1"/>
    <col min="1283" max="1283" width="13.85546875" customWidth="1"/>
    <col min="1284" max="1284" width="13.28515625" customWidth="1"/>
    <col min="1285" max="1285" width="12.42578125" customWidth="1"/>
    <col min="1286" max="1286" width="14" customWidth="1"/>
    <col min="1287" max="1287" width="15.7109375" customWidth="1"/>
    <col min="1289" max="1289" width="18.28515625" customWidth="1"/>
    <col min="1290" max="1290" width="10.140625" bestFit="1" customWidth="1"/>
    <col min="1536" max="1536" width="7" customWidth="1"/>
    <col min="1537" max="1537" width="32.42578125" customWidth="1"/>
    <col min="1538" max="1538" width="50.5703125" customWidth="1"/>
    <col min="1539" max="1539" width="13.85546875" customWidth="1"/>
    <col min="1540" max="1540" width="13.28515625" customWidth="1"/>
    <col min="1541" max="1541" width="12.42578125" customWidth="1"/>
    <col min="1542" max="1542" width="14" customWidth="1"/>
    <col min="1543" max="1543" width="15.7109375" customWidth="1"/>
    <col min="1545" max="1545" width="18.28515625" customWidth="1"/>
    <col min="1546" max="1546" width="10.140625" bestFit="1" customWidth="1"/>
    <col min="1792" max="1792" width="7" customWidth="1"/>
    <col min="1793" max="1793" width="32.42578125" customWidth="1"/>
    <col min="1794" max="1794" width="50.5703125" customWidth="1"/>
    <col min="1795" max="1795" width="13.85546875" customWidth="1"/>
    <col min="1796" max="1796" width="13.28515625" customWidth="1"/>
    <col min="1797" max="1797" width="12.42578125" customWidth="1"/>
    <col min="1798" max="1798" width="14" customWidth="1"/>
    <col min="1799" max="1799" width="15.7109375" customWidth="1"/>
    <col min="1801" max="1801" width="18.28515625" customWidth="1"/>
    <col min="1802" max="1802" width="10.140625" bestFit="1" customWidth="1"/>
    <col min="2048" max="2048" width="7" customWidth="1"/>
    <col min="2049" max="2049" width="32.42578125" customWidth="1"/>
    <col min="2050" max="2050" width="50.5703125" customWidth="1"/>
    <col min="2051" max="2051" width="13.85546875" customWidth="1"/>
    <col min="2052" max="2052" width="13.28515625" customWidth="1"/>
    <col min="2053" max="2053" width="12.42578125" customWidth="1"/>
    <col min="2054" max="2054" width="14" customWidth="1"/>
    <col min="2055" max="2055" width="15.7109375" customWidth="1"/>
    <col min="2057" max="2057" width="18.28515625" customWidth="1"/>
    <col min="2058" max="2058" width="10.140625" bestFit="1" customWidth="1"/>
    <col min="2304" max="2304" width="7" customWidth="1"/>
    <col min="2305" max="2305" width="32.42578125" customWidth="1"/>
    <col min="2306" max="2306" width="50.5703125" customWidth="1"/>
    <col min="2307" max="2307" width="13.85546875" customWidth="1"/>
    <col min="2308" max="2308" width="13.28515625" customWidth="1"/>
    <col min="2309" max="2309" width="12.42578125" customWidth="1"/>
    <col min="2310" max="2310" width="14" customWidth="1"/>
    <col min="2311" max="2311" width="15.7109375" customWidth="1"/>
    <col min="2313" max="2313" width="18.28515625" customWidth="1"/>
    <col min="2314" max="2314" width="10.140625" bestFit="1" customWidth="1"/>
    <col min="2560" max="2560" width="7" customWidth="1"/>
    <col min="2561" max="2561" width="32.42578125" customWidth="1"/>
    <col min="2562" max="2562" width="50.5703125" customWidth="1"/>
    <col min="2563" max="2563" width="13.85546875" customWidth="1"/>
    <col min="2564" max="2564" width="13.28515625" customWidth="1"/>
    <col min="2565" max="2565" width="12.42578125" customWidth="1"/>
    <col min="2566" max="2566" width="14" customWidth="1"/>
    <col min="2567" max="2567" width="15.7109375" customWidth="1"/>
    <col min="2569" max="2569" width="18.28515625" customWidth="1"/>
    <col min="2570" max="2570" width="10.140625" bestFit="1" customWidth="1"/>
    <col min="2816" max="2816" width="7" customWidth="1"/>
    <col min="2817" max="2817" width="32.42578125" customWidth="1"/>
    <col min="2818" max="2818" width="50.5703125" customWidth="1"/>
    <col min="2819" max="2819" width="13.85546875" customWidth="1"/>
    <col min="2820" max="2820" width="13.28515625" customWidth="1"/>
    <col min="2821" max="2821" width="12.42578125" customWidth="1"/>
    <col min="2822" max="2822" width="14" customWidth="1"/>
    <col min="2823" max="2823" width="15.7109375" customWidth="1"/>
    <col min="2825" max="2825" width="18.28515625" customWidth="1"/>
    <col min="2826" max="2826" width="10.140625" bestFit="1" customWidth="1"/>
    <col min="3072" max="3072" width="7" customWidth="1"/>
    <col min="3073" max="3073" width="32.42578125" customWidth="1"/>
    <col min="3074" max="3074" width="50.5703125" customWidth="1"/>
    <col min="3075" max="3075" width="13.85546875" customWidth="1"/>
    <col min="3076" max="3076" width="13.28515625" customWidth="1"/>
    <col min="3077" max="3077" width="12.42578125" customWidth="1"/>
    <col min="3078" max="3078" width="14" customWidth="1"/>
    <col min="3079" max="3079" width="15.7109375" customWidth="1"/>
    <col min="3081" max="3081" width="18.28515625" customWidth="1"/>
    <col min="3082" max="3082" width="10.140625" bestFit="1" customWidth="1"/>
    <col min="3328" max="3328" width="7" customWidth="1"/>
    <col min="3329" max="3329" width="32.42578125" customWidth="1"/>
    <col min="3330" max="3330" width="50.5703125" customWidth="1"/>
    <col min="3331" max="3331" width="13.85546875" customWidth="1"/>
    <col min="3332" max="3332" width="13.28515625" customWidth="1"/>
    <col min="3333" max="3333" width="12.42578125" customWidth="1"/>
    <col min="3334" max="3334" width="14" customWidth="1"/>
    <col min="3335" max="3335" width="15.7109375" customWidth="1"/>
    <col min="3337" max="3337" width="18.28515625" customWidth="1"/>
    <col min="3338" max="3338" width="10.140625" bestFit="1" customWidth="1"/>
    <col min="3584" max="3584" width="7" customWidth="1"/>
    <col min="3585" max="3585" width="32.42578125" customWidth="1"/>
    <col min="3586" max="3586" width="50.5703125" customWidth="1"/>
    <col min="3587" max="3587" width="13.85546875" customWidth="1"/>
    <col min="3588" max="3588" width="13.28515625" customWidth="1"/>
    <col min="3589" max="3589" width="12.42578125" customWidth="1"/>
    <col min="3590" max="3590" width="14" customWidth="1"/>
    <col min="3591" max="3591" width="15.7109375" customWidth="1"/>
    <col min="3593" max="3593" width="18.28515625" customWidth="1"/>
    <col min="3594" max="3594" width="10.140625" bestFit="1" customWidth="1"/>
    <col min="3840" max="3840" width="7" customWidth="1"/>
    <col min="3841" max="3841" width="32.42578125" customWidth="1"/>
    <col min="3842" max="3842" width="50.5703125" customWidth="1"/>
    <col min="3843" max="3843" width="13.85546875" customWidth="1"/>
    <col min="3844" max="3844" width="13.28515625" customWidth="1"/>
    <col min="3845" max="3845" width="12.42578125" customWidth="1"/>
    <col min="3846" max="3846" width="14" customWidth="1"/>
    <col min="3847" max="3847" width="15.7109375" customWidth="1"/>
    <col min="3849" max="3849" width="18.28515625" customWidth="1"/>
    <col min="3850" max="3850" width="10.140625" bestFit="1" customWidth="1"/>
    <col min="4096" max="4096" width="7" customWidth="1"/>
    <col min="4097" max="4097" width="32.42578125" customWidth="1"/>
    <col min="4098" max="4098" width="50.5703125" customWidth="1"/>
    <col min="4099" max="4099" width="13.85546875" customWidth="1"/>
    <col min="4100" max="4100" width="13.28515625" customWidth="1"/>
    <col min="4101" max="4101" width="12.42578125" customWidth="1"/>
    <col min="4102" max="4102" width="14" customWidth="1"/>
    <col min="4103" max="4103" width="15.7109375" customWidth="1"/>
    <col min="4105" max="4105" width="18.28515625" customWidth="1"/>
    <col min="4106" max="4106" width="10.140625" bestFit="1" customWidth="1"/>
    <col min="4352" max="4352" width="7" customWidth="1"/>
    <col min="4353" max="4353" width="32.42578125" customWidth="1"/>
    <col min="4354" max="4354" width="50.5703125" customWidth="1"/>
    <col min="4355" max="4355" width="13.85546875" customWidth="1"/>
    <col min="4356" max="4356" width="13.28515625" customWidth="1"/>
    <col min="4357" max="4357" width="12.42578125" customWidth="1"/>
    <col min="4358" max="4358" width="14" customWidth="1"/>
    <col min="4359" max="4359" width="15.7109375" customWidth="1"/>
    <col min="4361" max="4361" width="18.28515625" customWidth="1"/>
    <col min="4362" max="4362" width="10.140625" bestFit="1" customWidth="1"/>
    <col min="4608" max="4608" width="7" customWidth="1"/>
    <col min="4609" max="4609" width="32.42578125" customWidth="1"/>
    <col min="4610" max="4610" width="50.5703125" customWidth="1"/>
    <col min="4611" max="4611" width="13.85546875" customWidth="1"/>
    <col min="4612" max="4612" width="13.28515625" customWidth="1"/>
    <col min="4613" max="4613" width="12.42578125" customWidth="1"/>
    <col min="4614" max="4614" width="14" customWidth="1"/>
    <col min="4615" max="4615" width="15.7109375" customWidth="1"/>
    <col min="4617" max="4617" width="18.28515625" customWidth="1"/>
    <col min="4618" max="4618" width="10.140625" bestFit="1" customWidth="1"/>
    <col min="4864" max="4864" width="7" customWidth="1"/>
    <col min="4865" max="4865" width="32.42578125" customWidth="1"/>
    <col min="4866" max="4866" width="50.5703125" customWidth="1"/>
    <col min="4867" max="4867" width="13.85546875" customWidth="1"/>
    <col min="4868" max="4868" width="13.28515625" customWidth="1"/>
    <col min="4869" max="4869" width="12.42578125" customWidth="1"/>
    <col min="4870" max="4870" width="14" customWidth="1"/>
    <col min="4871" max="4871" width="15.7109375" customWidth="1"/>
    <col min="4873" max="4873" width="18.28515625" customWidth="1"/>
    <col min="4874" max="4874" width="10.140625" bestFit="1" customWidth="1"/>
    <col min="5120" max="5120" width="7" customWidth="1"/>
    <col min="5121" max="5121" width="32.42578125" customWidth="1"/>
    <col min="5122" max="5122" width="50.5703125" customWidth="1"/>
    <col min="5123" max="5123" width="13.85546875" customWidth="1"/>
    <col min="5124" max="5124" width="13.28515625" customWidth="1"/>
    <col min="5125" max="5125" width="12.42578125" customWidth="1"/>
    <col min="5126" max="5126" width="14" customWidth="1"/>
    <col min="5127" max="5127" width="15.7109375" customWidth="1"/>
    <col min="5129" max="5129" width="18.28515625" customWidth="1"/>
    <col min="5130" max="5130" width="10.140625" bestFit="1" customWidth="1"/>
    <col min="5376" max="5376" width="7" customWidth="1"/>
    <col min="5377" max="5377" width="32.42578125" customWidth="1"/>
    <col min="5378" max="5378" width="50.5703125" customWidth="1"/>
    <col min="5379" max="5379" width="13.85546875" customWidth="1"/>
    <col min="5380" max="5380" width="13.28515625" customWidth="1"/>
    <col min="5381" max="5381" width="12.42578125" customWidth="1"/>
    <col min="5382" max="5382" width="14" customWidth="1"/>
    <col min="5383" max="5383" width="15.7109375" customWidth="1"/>
    <col min="5385" max="5385" width="18.28515625" customWidth="1"/>
    <col min="5386" max="5386" width="10.140625" bestFit="1" customWidth="1"/>
    <col min="5632" max="5632" width="7" customWidth="1"/>
    <col min="5633" max="5633" width="32.42578125" customWidth="1"/>
    <col min="5634" max="5634" width="50.5703125" customWidth="1"/>
    <col min="5635" max="5635" width="13.85546875" customWidth="1"/>
    <col min="5636" max="5636" width="13.28515625" customWidth="1"/>
    <col min="5637" max="5637" width="12.42578125" customWidth="1"/>
    <col min="5638" max="5638" width="14" customWidth="1"/>
    <col min="5639" max="5639" width="15.7109375" customWidth="1"/>
    <col min="5641" max="5641" width="18.28515625" customWidth="1"/>
    <col min="5642" max="5642" width="10.140625" bestFit="1" customWidth="1"/>
    <col min="5888" max="5888" width="7" customWidth="1"/>
    <col min="5889" max="5889" width="32.42578125" customWidth="1"/>
    <col min="5890" max="5890" width="50.5703125" customWidth="1"/>
    <col min="5891" max="5891" width="13.85546875" customWidth="1"/>
    <col min="5892" max="5892" width="13.28515625" customWidth="1"/>
    <col min="5893" max="5893" width="12.42578125" customWidth="1"/>
    <col min="5894" max="5894" width="14" customWidth="1"/>
    <col min="5895" max="5895" width="15.7109375" customWidth="1"/>
    <col min="5897" max="5897" width="18.28515625" customWidth="1"/>
    <col min="5898" max="5898" width="10.140625" bestFit="1" customWidth="1"/>
    <col min="6144" max="6144" width="7" customWidth="1"/>
    <col min="6145" max="6145" width="32.42578125" customWidth="1"/>
    <col min="6146" max="6146" width="50.5703125" customWidth="1"/>
    <col min="6147" max="6147" width="13.85546875" customWidth="1"/>
    <col min="6148" max="6148" width="13.28515625" customWidth="1"/>
    <col min="6149" max="6149" width="12.42578125" customWidth="1"/>
    <col min="6150" max="6150" width="14" customWidth="1"/>
    <col min="6151" max="6151" width="15.7109375" customWidth="1"/>
    <col min="6153" max="6153" width="18.28515625" customWidth="1"/>
    <col min="6154" max="6154" width="10.140625" bestFit="1" customWidth="1"/>
    <col min="6400" max="6400" width="7" customWidth="1"/>
    <col min="6401" max="6401" width="32.42578125" customWidth="1"/>
    <col min="6402" max="6402" width="50.5703125" customWidth="1"/>
    <col min="6403" max="6403" width="13.85546875" customWidth="1"/>
    <col min="6404" max="6404" width="13.28515625" customWidth="1"/>
    <col min="6405" max="6405" width="12.42578125" customWidth="1"/>
    <col min="6406" max="6406" width="14" customWidth="1"/>
    <col min="6407" max="6407" width="15.7109375" customWidth="1"/>
    <col min="6409" max="6409" width="18.28515625" customWidth="1"/>
    <col min="6410" max="6410" width="10.140625" bestFit="1" customWidth="1"/>
    <col min="6656" max="6656" width="7" customWidth="1"/>
    <col min="6657" max="6657" width="32.42578125" customWidth="1"/>
    <col min="6658" max="6658" width="50.5703125" customWidth="1"/>
    <col min="6659" max="6659" width="13.85546875" customWidth="1"/>
    <col min="6660" max="6660" width="13.28515625" customWidth="1"/>
    <col min="6661" max="6661" width="12.42578125" customWidth="1"/>
    <col min="6662" max="6662" width="14" customWidth="1"/>
    <col min="6663" max="6663" width="15.7109375" customWidth="1"/>
    <col min="6665" max="6665" width="18.28515625" customWidth="1"/>
    <col min="6666" max="6666" width="10.140625" bestFit="1" customWidth="1"/>
    <col min="6912" max="6912" width="7" customWidth="1"/>
    <col min="6913" max="6913" width="32.42578125" customWidth="1"/>
    <col min="6914" max="6914" width="50.5703125" customWidth="1"/>
    <col min="6915" max="6915" width="13.85546875" customWidth="1"/>
    <col min="6916" max="6916" width="13.28515625" customWidth="1"/>
    <col min="6917" max="6917" width="12.42578125" customWidth="1"/>
    <col min="6918" max="6918" width="14" customWidth="1"/>
    <col min="6919" max="6919" width="15.7109375" customWidth="1"/>
    <col min="6921" max="6921" width="18.28515625" customWidth="1"/>
    <col min="6922" max="6922" width="10.140625" bestFit="1" customWidth="1"/>
    <col min="7168" max="7168" width="7" customWidth="1"/>
    <col min="7169" max="7169" width="32.42578125" customWidth="1"/>
    <col min="7170" max="7170" width="50.5703125" customWidth="1"/>
    <col min="7171" max="7171" width="13.85546875" customWidth="1"/>
    <col min="7172" max="7172" width="13.28515625" customWidth="1"/>
    <col min="7173" max="7173" width="12.42578125" customWidth="1"/>
    <col min="7174" max="7174" width="14" customWidth="1"/>
    <col min="7175" max="7175" width="15.7109375" customWidth="1"/>
    <col min="7177" max="7177" width="18.28515625" customWidth="1"/>
    <col min="7178" max="7178" width="10.140625" bestFit="1" customWidth="1"/>
    <col min="7424" max="7424" width="7" customWidth="1"/>
    <col min="7425" max="7425" width="32.42578125" customWidth="1"/>
    <col min="7426" max="7426" width="50.5703125" customWidth="1"/>
    <col min="7427" max="7427" width="13.85546875" customWidth="1"/>
    <col min="7428" max="7428" width="13.28515625" customWidth="1"/>
    <col min="7429" max="7429" width="12.42578125" customWidth="1"/>
    <col min="7430" max="7430" width="14" customWidth="1"/>
    <col min="7431" max="7431" width="15.7109375" customWidth="1"/>
    <col min="7433" max="7433" width="18.28515625" customWidth="1"/>
    <col min="7434" max="7434" width="10.140625" bestFit="1" customWidth="1"/>
    <col min="7680" max="7680" width="7" customWidth="1"/>
    <col min="7681" max="7681" width="32.42578125" customWidth="1"/>
    <col min="7682" max="7682" width="50.5703125" customWidth="1"/>
    <col min="7683" max="7683" width="13.85546875" customWidth="1"/>
    <col min="7684" max="7684" width="13.28515625" customWidth="1"/>
    <col min="7685" max="7685" width="12.42578125" customWidth="1"/>
    <col min="7686" max="7686" width="14" customWidth="1"/>
    <col min="7687" max="7687" width="15.7109375" customWidth="1"/>
    <col min="7689" max="7689" width="18.28515625" customWidth="1"/>
    <col min="7690" max="7690" width="10.140625" bestFit="1" customWidth="1"/>
    <col min="7936" max="7936" width="7" customWidth="1"/>
    <col min="7937" max="7937" width="32.42578125" customWidth="1"/>
    <col min="7938" max="7938" width="50.5703125" customWidth="1"/>
    <col min="7939" max="7939" width="13.85546875" customWidth="1"/>
    <col min="7940" max="7940" width="13.28515625" customWidth="1"/>
    <col min="7941" max="7941" width="12.42578125" customWidth="1"/>
    <col min="7942" max="7942" width="14" customWidth="1"/>
    <col min="7943" max="7943" width="15.7109375" customWidth="1"/>
    <col min="7945" max="7945" width="18.28515625" customWidth="1"/>
    <col min="7946" max="7946" width="10.140625" bestFit="1" customWidth="1"/>
    <col min="8192" max="8192" width="7" customWidth="1"/>
    <col min="8193" max="8193" width="32.42578125" customWidth="1"/>
    <col min="8194" max="8194" width="50.5703125" customWidth="1"/>
    <col min="8195" max="8195" width="13.85546875" customWidth="1"/>
    <col min="8196" max="8196" width="13.28515625" customWidth="1"/>
    <col min="8197" max="8197" width="12.42578125" customWidth="1"/>
    <col min="8198" max="8198" width="14" customWidth="1"/>
    <col min="8199" max="8199" width="15.7109375" customWidth="1"/>
    <col min="8201" max="8201" width="18.28515625" customWidth="1"/>
    <col min="8202" max="8202" width="10.140625" bestFit="1" customWidth="1"/>
    <col min="8448" max="8448" width="7" customWidth="1"/>
    <col min="8449" max="8449" width="32.42578125" customWidth="1"/>
    <col min="8450" max="8450" width="50.5703125" customWidth="1"/>
    <col min="8451" max="8451" width="13.85546875" customWidth="1"/>
    <col min="8452" max="8452" width="13.28515625" customWidth="1"/>
    <col min="8453" max="8453" width="12.42578125" customWidth="1"/>
    <col min="8454" max="8454" width="14" customWidth="1"/>
    <col min="8455" max="8455" width="15.7109375" customWidth="1"/>
    <col min="8457" max="8457" width="18.28515625" customWidth="1"/>
    <col min="8458" max="8458" width="10.140625" bestFit="1" customWidth="1"/>
    <col min="8704" max="8704" width="7" customWidth="1"/>
    <col min="8705" max="8705" width="32.42578125" customWidth="1"/>
    <col min="8706" max="8706" width="50.5703125" customWidth="1"/>
    <col min="8707" max="8707" width="13.85546875" customWidth="1"/>
    <col min="8708" max="8708" width="13.28515625" customWidth="1"/>
    <col min="8709" max="8709" width="12.42578125" customWidth="1"/>
    <col min="8710" max="8710" width="14" customWidth="1"/>
    <col min="8711" max="8711" width="15.7109375" customWidth="1"/>
    <col min="8713" max="8713" width="18.28515625" customWidth="1"/>
    <col min="8714" max="8714" width="10.140625" bestFit="1" customWidth="1"/>
    <col min="8960" max="8960" width="7" customWidth="1"/>
    <col min="8961" max="8961" width="32.42578125" customWidth="1"/>
    <col min="8962" max="8962" width="50.5703125" customWidth="1"/>
    <col min="8963" max="8963" width="13.85546875" customWidth="1"/>
    <col min="8964" max="8964" width="13.28515625" customWidth="1"/>
    <col min="8965" max="8965" width="12.42578125" customWidth="1"/>
    <col min="8966" max="8966" width="14" customWidth="1"/>
    <col min="8967" max="8967" width="15.7109375" customWidth="1"/>
    <col min="8969" max="8969" width="18.28515625" customWidth="1"/>
    <col min="8970" max="8970" width="10.140625" bestFit="1" customWidth="1"/>
    <col min="9216" max="9216" width="7" customWidth="1"/>
    <col min="9217" max="9217" width="32.42578125" customWidth="1"/>
    <col min="9218" max="9218" width="50.5703125" customWidth="1"/>
    <col min="9219" max="9219" width="13.85546875" customWidth="1"/>
    <col min="9220" max="9220" width="13.28515625" customWidth="1"/>
    <col min="9221" max="9221" width="12.42578125" customWidth="1"/>
    <col min="9222" max="9222" width="14" customWidth="1"/>
    <col min="9223" max="9223" width="15.7109375" customWidth="1"/>
    <col min="9225" max="9225" width="18.28515625" customWidth="1"/>
    <col min="9226" max="9226" width="10.140625" bestFit="1" customWidth="1"/>
    <col min="9472" max="9472" width="7" customWidth="1"/>
    <col min="9473" max="9473" width="32.42578125" customWidth="1"/>
    <col min="9474" max="9474" width="50.5703125" customWidth="1"/>
    <col min="9475" max="9475" width="13.85546875" customWidth="1"/>
    <col min="9476" max="9476" width="13.28515625" customWidth="1"/>
    <col min="9477" max="9477" width="12.42578125" customWidth="1"/>
    <col min="9478" max="9478" width="14" customWidth="1"/>
    <col min="9479" max="9479" width="15.7109375" customWidth="1"/>
    <col min="9481" max="9481" width="18.28515625" customWidth="1"/>
    <col min="9482" max="9482" width="10.140625" bestFit="1" customWidth="1"/>
    <col min="9728" max="9728" width="7" customWidth="1"/>
    <col min="9729" max="9729" width="32.42578125" customWidth="1"/>
    <col min="9730" max="9730" width="50.5703125" customWidth="1"/>
    <col min="9731" max="9731" width="13.85546875" customWidth="1"/>
    <col min="9732" max="9732" width="13.28515625" customWidth="1"/>
    <col min="9733" max="9733" width="12.42578125" customWidth="1"/>
    <col min="9734" max="9734" width="14" customWidth="1"/>
    <col min="9735" max="9735" width="15.7109375" customWidth="1"/>
    <col min="9737" max="9737" width="18.28515625" customWidth="1"/>
    <col min="9738" max="9738" width="10.140625" bestFit="1" customWidth="1"/>
    <col min="9984" max="9984" width="7" customWidth="1"/>
    <col min="9985" max="9985" width="32.42578125" customWidth="1"/>
    <col min="9986" max="9986" width="50.5703125" customWidth="1"/>
    <col min="9987" max="9987" width="13.85546875" customWidth="1"/>
    <col min="9988" max="9988" width="13.28515625" customWidth="1"/>
    <col min="9989" max="9989" width="12.42578125" customWidth="1"/>
    <col min="9990" max="9990" width="14" customWidth="1"/>
    <col min="9991" max="9991" width="15.7109375" customWidth="1"/>
    <col min="9993" max="9993" width="18.28515625" customWidth="1"/>
    <col min="9994" max="9994" width="10.140625" bestFit="1" customWidth="1"/>
    <col min="10240" max="10240" width="7" customWidth="1"/>
    <col min="10241" max="10241" width="32.42578125" customWidth="1"/>
    <col min="10242" max="10242" width="50.5703125" customWidth="1"/>
    <col min="10243" max="10243" width="13.85546875" customWidth="1"/>
    <col min="10244" max="10244" width="13.28515625" customWidth="1"/>
    <col min="10245" max="10245" width="12.42578125" customWidth="1"/>
    <col min="10246" max="10246" width="14" customWidth="1"/>
    <col min="10247" max="10247" width="15.7109375" customWidth="1"/>
    <col min="10249" max="10249" width="18.28515625" customWidth="1"/>
    <col min="10250" max="10250" width="10.140625" bestFit="1" customWidth="1"/>
    <col min="10496" max="10496" width="7" customWidth="1"/>
    <col min="10497" max="10497" width="32.42578125" customWidth="1"/>
    <col min="10498" max="10498" width="50.5703125" customWidth="1"/>
    <col min="10499" max="10499" width="13.85546875" customWidth="1"/>
    <col min="10500" max="10500" width="13.28515625" customWidth="1"/>
    <col min="10501" max="10501" width="12.42578125" customWidth="1"/>
    <col min="10502" max="10502" width="14" customWidth="1"/>
    <col min="10503" max="10503" width="15.7109375" customWidth="1"/>
    <col min="10505" max="10505" width="18.28515625" customWidth="1"/>
    <col min="10506" max="10506" width="10.140625" bestFit="1" customWidth="1"/>
    <col min="10752" max="10752" width="7" customWidth="1"/>
    <col min="10753" max="10753" width="32.42578125" customWidth="1"/>
    <col min="10754" max="10754" width="50.5703125" customWidth="1"/>
    <col min="10755" max="10755" width="13.85546875" customWidth="1"/>
    <col min="10756" max="10756" width="13.28515625" customWidth="1"/>
    <col min="10757" max="10757" width="12.42578125" customWidth="1"/>
    <col min="10758" max="10758" width="14" customWidth="1"/>
    <col min="10759" max="10759" width="15.7109375" customWidth="1"/>
    <col min="10761" max="10761" width="18.28515625" customWidth="1"/>
    <col min="10762" max="10762" width="10.140625" bestFit="1" customWidth="1"/>
    <col min="11008" max="11008" width="7" customWidth="1"/>
    <col min="11009" max="11009" width="32.42578125" customWidth="1"/>
    <col min="11010" max="11010" width="50.5703125" customWidth="1"/>
    <col min="11011" max="11011" width="13.85546875" customWidth="1"/>
    <col min="11012" max="11012" width="13.28515625" customWidth="1"/>
    <col min="11013" max="11013" width="12.42578125" customWidth="1"/>
    <col min="11014" max="11014" width="14" customWidth="1"/>
    <col min="11015" max="11015" width="15.7109375" customWidth="1"/>
    <col min="11017" max="11017" width="18.28515625" customWidth="1"/>
    <col min="11018" max="11018" width="10.140625" bestFit="1" customWidth="1"/>
    <col min="11264" max="11264" width="7" customWidth="1"/>
    <col min="11265" max="11265" width="32.42578125" customWidth="1"/>
    <col min="11266" max="11266" width="50.5703125" customWidth="1"/>
    <col min="11267" max="11267" width="13.85546875" customWidth="1"/>
    <col min="11268" max="11268" width="13.28515625" customWidth="1"/>
    <col min="11269" max="11269" width="12.42578125" customWidth="1"/>
    <col min="11270" max="11270" width="14" customWidth="1"/>
    <col min="11271" max="11271" width="15.7109375" customWidth="1"/>
    <col min="11273" max="11273" width="18.28515625" customWidth="1"/>
    <col min="11274" max="11274" width="10.140625" bestFit="1" customWidth="1"/>
    <col min="11520" max="11520" width="7" customWidth="1"/>
    <col min="11521" max="11521" width="32.42578125" customWidth="1"/>
    <col min="11522" max="11522" width="50.5703125" customWidth="1"/>
    <col min="11523" max="11523" width="13.85546875" customWidth="1"/>
    <col min="11524" max="11524" width="13.28515625" customWidth="1"/>
    <col min="11525" max="11525" width="12.42578125" customWidth="1"/>
    <col min="11526" max="11526" width="14" customWidth="1"/>
    <col min="11527" max="11527" width="15.7109375" customWidth="1"/>
    <col min="11529" max="11529" width="18.28515625" customWidth="1"/>
    <col min="11530" max="11530" width="10.140625" bestFit="1" customWidth="1"/>
    <col min="11776" max="11776" width="7" customWidth="1"/>
    <col min="11777" max="11777" width="32.42578125" customWidth="1"/>
    <col min="11778" max="11778" width="50.5703125" customWidth="1"/>
    <col min="11779" max="11779" width="13.85546875" customWidth="1"/>
    <col min="11780" max="11780" width="13.28515625" customWidth="1"/>
    <col min="11781" max="11781" width="12.42578125" customWidth="1"/>
    <col min="11782" max="11782" width="14" customWidth="1"/>
    <col min="11783" max="11783" width="15.7109375" customWidth="1"/>
    <col min="11785" max="11785" width="18.28515625" customWidth="1"/>
    <col min="11786" max="11786" width="10.140625" bestFit="1" customWidth="1"/>
    <col min="12032" max="12032" width="7" customWidth="1"/>
    <col min="12033" max="12033" width="32.42578125" customWidth="1"/>
    <col min="12034" max="12034" width="50.5703125" customWidth="1"/>
    <col min="12035" max="12035" width="13.85546875" customWidth="1"/>
    <col min="12036" max="12036" width="13.28515625" customWidth="1"/>
    <col min="12037" max="12037" width="12.42578125" customWidth="1"/>
    <col min="12038" max="12038" width="14" customWidth="1"/>
    <col min="12039" max="12039" width="15.7109375" customWidth="1"/>
    <col min="12041" max="12041" width="18.28515625" customWidth="1"/>
    <col min="12042" max="12042" width="10.140625" bestFit="1" customWidth="1"/>
    <col min="12288" max="12288" width="7" customWidth="1"/>
    <col min="12289" max="12289" width="32.42578125" customWidth="1"/>
    <col min="12290" max="12290" width="50.5703125" customWidth="1"/>
    <col min="12291" max="12291" width="13.85546875" customWidth="1"/>
    <col min="12292" max="12292" width="13.28515625" customWidth="1"/>
    <col min="12293" max="12293" width="12.42578125" customWidth="1"/>
    <col min="12294" max="12294" width="14" customWidth="1"/>
    <col min="12295" max="12295" width="15.7109375" customWidth="1"/>
    <col min="12297" max="12297" width="18.28515625" customWidth="1"/>
    <col min="12298" max="12298" width="10.140625" bestFit="1" customWidth="1"/>
    <col min="12544" max="12544" width="7" customWidth="1"/>
    <col min="12545" max="12545" width="32.42578125" customWidth="1"/>
    <col min="12546" max="12546" width="50.5703125" customWidth="1"/>
    <col min="12547" max="12547" width="13.85546875" customWidth="1"/>
    <col min="12548" max="12548" width="13.28515625" customWidth="1"/>
    <col min="12549" max="12549" width="12.42578125" customWidth="1"/>
    <col min="12550" max="12550" width="14" customWidth="1"/>
    <col min="12551" max="12551" width="15.7109375" customWidth="1"/>
    <col min="12553" max="12553" width="18.28515625" customWidth="1"/>
    <col min="12554" max="12554" width="10.140625" bestFit="1" customWidth="1"/>
    <col min="12800" max="12800" width="7" customWidth="1"/>
    <col min="12801" max="12801" width="32.42578125" customWidth="1"/>
    <col min="12802" max="12802" width="50.5703125" customWidth="1"/>
    <col min="12803" max="12803" width="13.85546875" customWidth="1"/>
    <col min="12804" max="12804" width="13.28515625" customWidth="1"/>
    <col min="12805" max="12805" width="12.42578125" customWidth="1"/>
    <col min="12806" max="12806" width="14" customWidth="1"/>
    <col min="12807" max="12807" width="15.7109375" customWidth="1"/>
    <col min="12809" max="12809" width="18.28515625" customWidth="1"/>
    <col min="12810" max="12810" width="10.140625" bestFit="1" customWidth="1"/>
    <col min="13056" max="13056" width="7" customWidth="1"/>
    <col min="13057" max="13057" width="32.42578125" customWidth="1"/>
    <col min="13058" max="13058" width="50.5703125" customWidth="1"/>
    <col min="13059" max="13059" width="13.85546875" customWidth="1"/>
    <col min="13060" max="13060" width="13.28515625" customWidth="1"/>
    <col min="13061" max="13061" width="12.42578125" customWidth="1"/>
    <col min="13062" max="13062" width="14" customWidth="1"/>
    <col min="13063" max="13063" width="15.7109375" customWidth="1"/>
    <col min="13065" max="13065" width="18.28515625" customWidth="1"/>
    <col min="13066" max="13066" width="10.140625" bestFit="1" customWidth="1"/>
    <col min="13312" max="13312" width="7" customWidth="1"/>
    <col min="13313" max="13313" width="32.42578125" customWidth="1"/>
    <col min="13314" max="13314" width="50.5703125" customWidth="1"/>
    <col min="13315" max="13315" width="13.85546875" customWidth="1"/>
    <col min="13316" max="13316" width="13.28515625" customWidth="1"/>
    <col min="13317" max="13317" width="12.42578125" customWidth="1"/>
    <col min="13318" max="13318" width="14" customWidth="1"/>
    <col min="13319" max="13319" width="15.7109375" customWidth="1"/>
    <col min="13321" max="13321" width="18.28515625" customWidth="1"/>
    <col min="13322" max="13322" width="10.140625" bestFit="1" customWidth="1"/>
    <col min="13568" max="13568" width="7" customWidth="1"/>
    <col min="13569" max="13569" width="32.42578125" customWidth="1"/>
    <col min="13570" max="13570" width="50.5703125" customWidth="1"/>
    <col min="13571" max="13571" width="13.85546875" customWidth="1"/>
    <col min="13572" max="13572" width="13.28515625" customWidth="1"/>
    <col min="13573" max="13573" width="12.42578125" customWidth="1"/>
    <col min="13574" max="13574" width="14" customWidth="1"/>
    <col min="13575" max="13575" width="15.7109375" customWidth="1"/>
    <col min="13577" max="13577" width="18.28515625" customWidth="1"/>
    <col min="13578" max="13578" width="10.140625" bestFit="1" customWidth="1"/>
    <col min="13824" max="13824" width="7" customWidth="1"/>
    <col min="13825" max="13825" width="32.42578125" customWidth="1"/>
    <col min="13826" max="13826" width="50.5703125" customWidth="1"/>
    <col min="13827" max="13827" width="13.85546875" customWidth="1"/>
    <col min="13828" max="13828" width="13.28515625" customWidth="1"/>
    <col min="13829" max="13829" width="12.42578125" customWidth="1"/>
    <col min="13830" max="13830" width="14" customWidth="1"/>
    <col min="13831" max="13831" width="15.7109375" customWidth="1"/>
    <col min="13833" max="13833" width="18.28515625" customWidth="1"/>
    <col min="13834" max="13834" width="10.140625" bestFit="1" customWidth="1"/>
    <col min="14080" max="14080" width="7" customWidth="1"/>
    <col min="14081" max="14081" width="32.42578125" customWidth="1"/>
    <col min="14082" max="14082" width="50.5703125" customWidth="1"/>
    <col min="14083" max="14083" width="13.85546875" customWidth="1"/>
    <col min="14084" max="14084" width="13.28515625" customWidth="1"/>
    <col min="14085" max="14085" width="12.42578125" customWidth="1"/>
    <col min="14086" max="14086" width="14" customWidth="1"/>
    <col min="14087" max="14087" width="15.7109375" customWidth="1"/>
    <col min="14089" max="14089" width="18.28515625" customWidth="1"/>
    <col min="14090" max="14090" width="10.140625" bestFit="1" customWidth="1"/>
    <col min="14336" max="14336" width="7" customWidth="1"/>
    <col min="14337" max="14337" width="32.42578125" customWidth="1"/>
    <col min="14338" max="14338" width="50.5703125" customWidth="1"/>
    <col min="14339" max="14339" width="13.85546875" customWidth="1"/>
    <col min="14340" max="14340" width="13.28515625" customWidth="1"/>
    <col min="14341" max="14341" width="12.42578125" customWidth="1"/>
    <col min="14342" max="14342" width="14" customWidth="1"/>
    <col min="14343" max="14343" width="15.7109375" customWidth="1"/>
    <col min="14345" max="14345" width="18.28515625" customWidth="1"/>
    <col min="14346" max="14346" width="10.140625" bestFit="1" customWidth="1"/>
    <col min="14592" max="14592" width="7" customWidth="1"/>
    <col min="14593" max="14593" width="32.42578125" customWidth="1"/>
    <col min="14594" max="14594" width="50.5703125" customWidth="1"/>
    <col min="14595" max="14595" width="13.85546875" customWidth="1"/>
    <col min="14596" max="14596" width="13.28515625" customWidth="1"/>
    <col min="14597" max="14597" width="12.42578125" customWidth="1"/>
    <col min="14598" max="14598" width="14" customWidth="1"/>
    <col min="14599" max="14599" width="15.7109375" customWidth="1"/>
    <col min="14601" max="14601" width="18.28515625" customWidth="1"/>
    <col min="14602" max="14602" width="10.140625" bestFit="1" customWidth="1"/>
    <col min="14848" max="14848" width="7" customWidth="1"/>
    <col min="14849" max="14849" width="32.42578125" customWidth="1"/>
    <col min="14850" max="14850" width="50.5703125" customWidth="1"/>
    <col min="14851" max="14851" width="13.85546875" customWidth="1"/>
    <col min="14852" max="14852" width="13.28515625" customWidth="1"/>
    <col min="14853" max="14853" width="12.42578125" customWidth="1"/>
    <col min="14854" max="14854" width="14" customWidth="1"/>
    <col min="14855" max="14855" width="15.7109375" customWidth="1"/>
    <col min="14857" max="14857" width="18.28515625" customWidth="1"/>
    <col min="14858" max="14858" width="10.140625" bestFit="1" customWidth="1"/>
    <col min="15104" max="15104" width="7" customWidth="1"/>
    <col min="15105" max="15105" width="32.42578125" customWidth="1"/>
    <col min="15106" max="15106" width="50.5703125" customWidth="1"/>
    <col min="15107" max="15107" width="13.85546875" customWidth="1"/>
    <col min="15108" max="15108" width="13.28515625" customWidth="1"/>
    <col min="15109" max="15109" width="12.42578125" customWidth="1"/>
    <col min="15110" max="15110" width="14" customWidth="1"/>
    <col min="15111" max="15111" width="15.7109375" customWidth="1"/>
    <col min="15113" max="15113" width="18.28515625" customWidth="1"/>
    <col min="15114" max="15114" width="10.140625" bestFit="1" customWidth="1"/>
    <col min="15360" max="15360" width="7" customWidth="1"/>
    <col min="15361" max="15361" width="32.42578125" customWidth="1"/>
    <col min="15362" max="15362" width="50.5703125" customWidth="1"/>
    <col min="15363" max="15363" width="13.85546875" customWidth="1"/>
    <col min="15364" max="15364" width="13.28515625" customWidth="1"/>
    <col min="15365" max="15365" width="12.42578125" customWidth="1"/>
    <col min="15366" max="15366" width="14" customWidth="1"/>
    <col min="15367" max="15367" width="15.7109375" customWidth="1"/>
    <col min="15369" max="15369" width="18.28515625" customWidth="1"/>
    <col min="15370" max="15370" width="10.140625" bestFit="1" customWidth="1"/>
    <col min="15616" max="15616" width="7" customWidth="1"/>
    <col min="15617" max="15617" width="32.42578125" customWidth="1"/>
    <col min="15618" max="15618" width="50.5703125" customWidth="1"/>
    <col min="15619" max="15619" width="13.85546875" customWidth="1"/>
    <col min="15620" max="15620" width="13.28515625" customWidth="1"/>
    <col min="15621" max="15621" width="12.42578125" customWidth="1"/>
    <col min="15622" max="15622" width="14" customWidth="1"/>
    <col min="15623" max="15623" width="15.7109375" customWidth="1"/>
    <col min="15625" max="15625" width="18.28515625" customWidth="1"/>
    <col min="15626" max="15626" width="10.140625" bestFit="1" customWidth="1"/>
    <col min="15872" max="15872" width="7" customWidth="1"/>
    <col min="15873" max="15873" width="32.42578125" customWidth="1"/>
    <col min="15874" max="15874" width="50.5703125" customWidth="1"/>
    <col min="15875" max="15875" width="13.85546875" customWidth="1"/>
    <col min="15876" max="15876" width="13.28515625" customWidth="1"/>
    <col min="15877" max="15877" width="12.42578125" customWidth="1"/>
    <col min="15878" max="15878" width="14" customWidth="1"/>
    <col min="15879" max="15879" width="15.7109375" customWidth="1"/>
    <col min="15881" max="15881" width="18.28515625" customWidth="1"/>
    <col min="15882" max="15882" width="10.140625" bestFit="1" customWidth="1"/>
    <col min="16128" max="16128" width="7" customWidth="1"/>
    <col min="16129" max="16129" width="32.42578125" customWidth="1"/>
    <col min="16130" max="16130" width="50.5703125" customWidth="1"/>
    <col min="16131" max="16131" width="13.85546875" customWidth="1"/>
    <col min="16132" max="16132" width="13.28515625" customWidth="1"/>
    <col min="16133" max="16133" width="12.42578125" customWidth="1"/>
    <col min="16134" max="16134" width="14" customWidth="1"/>
    <col min="16135" max="16135" width="15.7109375" customWidth="1"/>
    <col min="16137" max="16137" width="18.28515625" customWidth="1"/>
    <col min="16138" max="16138" width="10.140625" bestFit="1" customWidth="1"/>
  </cols>
  <sheetData>
    <row r="1" spans="1:45" ht="20.25" customHeight="1">
      <c r="A1" s="475" t="s">
        <v>695</v>
      </c>
      <c r="B1" s="475"/>
      <c r="C1" s="476"/>
      <c r="D1" s="477">
        <f>G28</f>
        <v>685.86308000000008</v>
      </c>
      <c r="E1" s="478" t="s">
        <v>696</v>
      </c>
      <c r="F1" s="476"/>
      <c r="G1" s="479"/>
      <c r="H1" s="480"/>
      <c r="I1" s="480"/>
      <c r="J1" s="480"/>
      <c r="K1" s="480"/>
      <c r="L1" s="480"/>
      <c r="M1" s="480"/>
      <c r="N1" s="480"/>
      <c r="O1" s="480"/>
      <c r="P1" s="480"/>
      <c r="Q1" s="480"/>
      <c r="R1" s="480"/>
      <c r="S1" s="480"/>
      <c r="T1" s="480"/>
      <c r="U1" s="480"/>
      <c r="V1" s="480"/>
      <c r="W1" s="480"/>
      <c r="X1" s="480"/>
      <c r="Y1" s="480"/>
      <c r="Z1" s="480"/>
      <c r="AA1" s="480"/>
      <c r="AB1" s="480"/>
      <c r="AC1" s="480"/>
      <c r="AD1" s="480"/>
      <c r="AE1" s="480"/>
      <c r="AF1" s="480"/>
      <c r="AG1" s="480"/>
      <c r="AH1" s="480"/>
      <c r="AI1" s="480"/>
      <c r="AJ1" s="480"/>
      <c r="AK1" s="480"/>
      <c r="AL1" s="480"/>
      <c r="AM1" s="480"/>
      <c r="AN1" s="480"/>
      <c r="AO1" s="480"/>
      <c r="AP1" s="480"/>
      <c r="AQ1" s="480"/>
      <c r="AR1" s="480"/>
      <c r="AS1" s="480"/>
    </row>
    <row r="2" spans="1:45" ht="15.75">
      <c r="A2" s="481"/>
      <c r="B2" s="482"/>
      <c r="C2" s="482"/>
      <c r="D2" s="482"/>
      <c r="E2" s="482"/>
      <c r="F2" s="482"/>
      <c r="G2" s="483"/>
      <c r="H2" s="480"/>
      <c r="I2" s="480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0"/>
      <c r="AH2" s="480"/>
      <c r="AI2" s="480"/>
      <c r="AJ2" s="480"/>
      <c r="AK2" s="480"/>
      <c r="AL2" s="480"/>
      <c r="AM2" s="480"/>
      <c r="AN2" s="480"/>
      <c r="AO2" s="480"/>
      <c r="AP2" s="480"/>
      <c r="AQ2" s="480"/>
      <c r="AR2" s="480"/>
      <c r="AS2" s="480"/>
    </row>
    <row r="3" spans="1:45" ht="15.75">
      <c r="A3" s="734" t="s">
        <v>697</v>
      </c>
      <c r="B3" s="734"/>
      <c r="C3" s="734"/>
      <c r="D3" s="734"/>
      <c r="E3" s="734"/>
      <c r="F3" s="734"/>
      <c r="G3" s="734"/>
      <c r="H3" s="480"/>
      <c r="I3" s="480"/>
      <c r="J3" s="480"/>
      <c r="K3" s="480"/>
      <c r="L3" s="480"/>
      <c r="M3" s="480"/>
      <c r="N3" s="480"/>
      <c r="O3" s="480"/>
      <c r="P3" s="480"/>
      <c r="Q3" s="480"/>
      <c r="R3" s="480"/>
      <c r="S3" s="480"/>
      <c r="T3" s="480"/>
      <c r="U3" s="480"/>
      <c r="V3" s="480"/>
      <c r="W3" s="480"/>
      <c r="X3" s="480"/>
      <c r="Y3" s="480"/>
      <c r="Z3" s="480"/>
      <c r="AA3" s="480"/>
      <c r="AB3" s="480"/>
      <c r="AC3" s="480"/>
      <c r="AD3" s="480"/>
      <c r="AE3" s="480"/>
      <c r="AF3" s="480"/>
      <c r="AG3" s="480"/>
      <c r="AH3" s="480"/>
      <c r="AI3" s="480"/>
      <c r="AJ3" s="480"/>
      <c r="AK3" s="480"/>
      <c r="AL3" s="480"/>
      <c r="AM3" s="480"/>
      <c r="AN3" s="480"/>
      <c r="AO3" s="480"/>
      <c r="AP3" s="480"/>
      <c r="AQ3" s="480"/>
      <c r="AR3" s="480"/>
      <c r="AS3" s="480"/>
    </row>
    <row r="4" spans="1:45" ht="9.75" customHeight="1">
      <c r="A4" s="481"/>
      <c r="B4" s="482"/>
      <c r="C4" s="484"/>
      <c r="D4" s="485"/>
      <c r="E4" s="482"/>
      <c r="F4" s="482"/>
      <c r="G4" s="486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  <c r="S4" s="480"/>
      <c r="T4" s="480"/>
      <c r="U4" s="480"/>
      <c r="V4" s="480"/>
      <c r="W4" s="480"/>
      <c r="X4" s="480"/>
      <c r="Y4" s="480"/>
      <c r="Z4" s="480"/>
      <c r="AA4" s="480"/>
      <c r="AB4" s="480"/>
      <c r="AC4" s="480"/>
      <c r="AD4" s="480"/>
      <c r="AE4" s="480"/>
      <c r="AF4" s="480"/>
      <c r="AG4" s="480"/>
      <c r="AH4" s="480"/>
      <c r="AI4" s="480"/>
      <c r="AJ4" s="480"/>
      <c r="AK4" s="480"/>
      <c r="AL4" s="480"/>
      <c r="AM4" s="480"/>
      <c r="AN4" s="480"/>
      <c r="AO4" s="480"/>
      <c r="AP4" s="480"/>
      <c r="AQ4" s="480"/>
      <c r="AR4" s="480"/>
      <c r="AS4" s="480"/>
    </row>
    <row r="5" spans="1:45" ht="31.9" customHeight="1">
      <c r="A5" s="735" t="str">
        <f>'Данные '!D5</f>
        <v>Расчет сметной стоимости инвестиционного проекта по титулу:</v>
      </c>
      <c r="B5" s="735"/>
      <c r="C5" s="735"/>
      <c r="D5" s="735"/>
      <c r="E5" s="735"/>
      <c r="F5" s="735"/>
      <c r="G5" s="735"/>
      <c r="H5" s="480"/>
      <c r="I5" s="480"/>
      <c r="J5" s="480"/>
      <c r="K5" s="480"/>
      <c r="L5" s="480"/>
      <c r="M5" s="480"/>
      <c r="N5" s="480"/>
      <c r="O5" s="480"/>
      <c r="P5" s="480"/>
      <c r="Q5" s="480"/>
      <c r="R5" s="480"/>
      <c r="S5" s="480"/>
      <c r="T5" s="480"/>
      <c r="U5" s="480"/>
      <c r="V5" s="480"/>
      <c r="W5" s="480"/>
      <c r="X5" s="480"/>
      <c r="Y5" s="480"/>
      <c r="Z5" s="480"/>
      <c r="AA5" s="480"/>
      <c r="AB5" s="480"/>
      <c r="AC5" s="480"/>
      <c r="AD5" s="480"/>
      <c r="AE5" s="480"/>
      <c r="AF5" s="480"/>
      <c r="AG5" s="480"/>
      <c r="AH5" s="480"/>
      <c r="AI5" s="480"/>
      <c r="AJ5" s="480"/>
      <c r="AK5" s="480"/>
      <c r="AL5" s="480"/>
      <c r="AM5" s="480"/>
      <c r="AN5" s="480"/>
      <c r="AO5" s="480"/>
      <c r="AP5" s="480"/>
      <c r="AQ5" s="480"/>
      <c r="AR5" s="480"/>
      <c r="AS5" s="480"/>
    </row>
    <row r="6" spans="1:45" ht="8.25" customHeight="1">
      <c r="A6" s="481"/>
      <c r="B6" s="487"/>
      <c r="C6" s="488"/>
      <c r="D6" s="488"/>
      <c r="E6" s="488"/>
      <c r="F6" s="488"/>
      <c r="G6" s="489"/>
      <c r="H6" s="480"/>
      <c r="I6" s="480"/>
      <c r="J6" s="480"/>
      <c r="K6" s="480"/>
      <c r="L6" s="480"/>
      <c r="M6" s="480"/>
      <c r="N6" s="480"/>
      <c r="O6" s="480"/>
      <c r="P6" s="480"/>
      <c r="Q6" s="480"/>
      <c r="R6" s="480"/>
      <c r="S6" s="480"/>
      <c r="T6" s="480"/>
      <c r="U6" s="480"/>
      <c r="V6" s="480"/>
      <c r="W6" s="480"/>
      <c r="X6" s="480"/>
      <c r="Y6" s="480"/>
      <c r="Z6" s="480"/>
      <c r="AA6" s="480"/>
      <c r="AB6" s="480"/>
      <c r="AC6" s="480"/>
      <c r="AD6" s="480"/>
      <c r="AE6" s="480"/>
      <c r="AF6" s="480"/>
      <c r="AG6" s="480"/>
      <c r="AH6" s="480"/>
      <c r="AI6" s="480"/>
      <c r="AJ6" s="480"/>
      <c r="AK6" s="480"/>
      <c r="AL6" s="480"/>
      <c r="AM6" s="480"/>
      <c r="AN6" s="480"/>
      <c r="AO6" s="480"/>
      <c r="AP6" s="480"/>
      <c r="AQ6" s="480"/>
      <c r="AR6" s="480"/>
      <c r="AS6" s="480"/>
    </row>
    <row r="7" spans="1:45" s="494" customFormat="1" ht="15.75" thickBot="1">
      <c r="A7" s="736" t="s">
        <v>698</v>
      </c>
      <c r="B7" s="737"/>
      <c r="C7" s="737"/>
      <c r="D7" s="490"/>
      <c r="E7" s="491"/>
      <c r="F7" s="492"/>
      <c r="G7" s="493"/>
    </row>
    <row r="8" spans="1:45" ht="16.5" customHeight="1">
      <c r="A8" s="738" t="s">
        <v>63</v>
      </c>
      <c r="B8" s="740" t="s">
        <v>699</v>
      </c>
      <c r="C8" s="742" t="s">
        <v>700</v>
      </c>
      <c r="D8" s="744" t="s">
        <v>701</v>
      </c>
      <c r="E8" s="745"/>
      <c r="F8" s="745"/>
      <c r="G8" s="746"/>
      <c r="H8" s="480"/>
      <c r="I8" s="480"/>
      <c r="J8" s="480"/>
      <c r="K8" s="480"/>
      <c r="L8" s="480"/>
      <c r="M8" s="480"/>
      <c r="N8" s="480"/>
      <c r="O8" s="480"/>
      <c r="P8" s="480"/>
      <c r="Q8" s="480"/>
      <c r="R8" s="480"/>
      <c r="S8" s="480"/>
      <c r="T8" s="480"/>
      <c r="U8" s="480"/>
      <c r="V8" s="480"/>
      <c r="W8" s="480"/>
      <c r="X8" s="480"/>
      <c r="Y8" s="480"/>
      <c r="Z8" s="480"/>
      <c r="AA8" s="480"/>
      <c r="AB8" s="480"/>
      <c r="AC8" s="480"/>
      <c r="AD8" s="480"/>
      <c r="AE8" s="480"/>
      <c r="AF8" s="480"/>
      <c r="AG8" s="480"/>
      <c r="AH8" s="480"/>
      <c r="AI8" s="480"/>
      <c r="AJ8" s="480"/>
      <c r="AK8" s="480"/>
      <c r="AL8" s="480"/>
      <c r="AM8" s="480"/>
      <c r="AN8" s="480"/>
      <c r="AO8" s="480"/>
      <c r="AP8" s="480"/>
      <c r="AQ8" s="480"/>
      <c r="AR8" s="480"/>
      <c r="AS8" s="480"/>
    </row>
    <row r="9" spans="1:45" ht="62.25" customHeight="1">
      <c r="A9" s="739"/>
      <c r="B9" s="741"/>
      <c r="C9" s="743"/>
      <c r="D9" s="495" t="s">
        <v>702</v>
      </c>
      <c r="E9" s="495" t="s">
        <v>703</v>
      </c>
      <c r="F9" s="495" t="s">
        <v>704</v>
      </c>
      <c r="G9" s="496" t="s">
        <v>705</v>
      </c>
      <c r="H9" s="480"/>
      <c r="I9" s="480"/>
      <c r="J9" s="480"/>
      <c r="K9" s="480"/>
      <c r="L9" s="480"/>
      <c r="M9" s="480"/>
      <c r="N9" s="480"/>
      <c r="O9" s="480"/>
      <c r="P9" s="480"/>
      <c r="Q9" s="480"/>
      <c r="R9" s="480"/>
      <c r="S9" s="480"/>
      <c r="T9" s="480"/>
      <c r="U9" s="480"/>
      <c r="V9" s="480"/>
      <c r="W9" s="480"/>
      <c r="X9" s="480"/>
      <c r="Y9" s="480"/>
      <c r="Z9" s="480"/>
      <c r="AA9" s="480"/>
      <c r="AB9" s="480"/>
      <c r="AC9" s="480"/>
      <c r="AD9" s="480"/>
      <c r="AE9" s="480"/>
      <c r="AF9" s="480"/>
      <c r="AG9" s="480"/>
      <c r="AH9" s="480"/>
      <c r="AI9" s="480"/>
      <c r="AJ9" s="480"/>
      <c r="AK9" s="480"/>
      <c r="AL9" s="480"/>
      <c r="AM9" s="480"/>
      <c r="AN9" s="480"/>
      <c r="AO9" s="480"/>
      <c r="AP9" s="480"/>
      <c r="AQ9" s="480"/>
      <c r="AR9" s="480"/>
      <c r="AS9" s="480"/>
    </row>
    <row r="10" spans="1:45" s="501" customFormat="1" ht="15.75" thickBot="1">
      <c r="A10" s="497">
        <v>1</v>
      </c>
      <c r="B10" s="498">
        <v>2</v>
      </c>
      <c r="C10" s="498">
        <v>3</v>
      </c>
      <c r="D10" s="499">
        <v>4</v>
      </c>
      <c r="E10" s="499">
        <v>6</v>
      </c>
      <c r="F10" s="499">
        <v>7</v>
      </c>
      <c r="G10" s="500">
        <v>8</v>
      </c>
    </row>
    <row r="11" spans="1:45" s="507" customFormat="1" ht="20.100000000000001" customHeight="1">
      <c r="A11" s="502"/>
      <c r="B11" s="503"/>
      <c r="C11" s="504" t="s">
        <v>706</v>
      </c>
      <c r="D11" s="505"/>
      <c r="E11" s="505"/>
      <c r="F11" s="505"/>
      <c r="G11" s="506"/>
    </row>
    <row r="12" spans="1:45" ht="63.75" customHeight="1">
      <c r="A12" s="508">
        <v>1</v>
      </c>
      <c r="B12" s="509" t="s">
        <v>707</v>
      </c>
      <c r="C12" s="510" t="str">
        <f>A5</f>
        <v>Расчет сметной стоимости инвестиционного проекта по титулу:</v>
      </c>
      <c r="D12" s="511">
        <f>'ССР позиции НС'!O3/1000</f>
        <v>376.49900000000002</v>
      </c>
      <c r="E12" s="511">
        <f>'ССР позиции НС'!Q3/1000</f>
        <v>79.729939999999999</v>
      </c>
      <c r="F12" s="512">
        <f>'ССР позиции НС'!R4/1000</f>
        <v>1.3418800000000002</v>
      </c>
      <c r="G12" s="513">
        <f>SUM(D12:F12)</f>
        <v>457.57082000000003</v>
      </c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80"/>
      <c r="T12" s="480"/>
      <c r="U12" s="480"/>
      <c r="V12" s="480"/>
      <c r="W12" s="480"/>
      <c r="X12" s="480"/>
      <c r="Y12" s="480"/>
      <c r="Z12" s="480"/>
      <c r="AA12" s="480"/>
      <c r="AB12" s="480"/>
      <c r="AC12" s="480"/>
      <c r="AD12" s="480"/>
      <c r="AE12" s="480"/>
      <c r="AF12" s="480"/>
      <c r="AG12" s="480"/>
      <c r="AH12" s="480"/>
      <c r="AI12" s="480"/>
      <c r="AJ12" s="480"/>
      <c r="AK12" s="480"/>
      <c r="AL12" s="480"/>
      <c r="AM12" s="480"/>
      <c r="AN12" s="480"/>
      <c r="AO12" s="480"/>
      <c r="AP12" s="480"/>
      <c r="AQ12" s="480"/>
      <c r="AR12" s="480"/>
      <c r="AS12" s="480"/>
    </row>
    <row r="13" spans="1:45" s="507" customFormat="1" ht="20.100000000000001" customHeight="1">
      <c r="A13" s="514"/>
      <c r="B13" s="515"/>
      <c r="C13" s="516" t="s">
        <v>708</v>
      </c>
      <c r="D13" s="517">
        <f>D12</f>
        <v>376.49900000000002</v>
      </c>
      <c r="E13" s="517">
        <f>E12</f>
        <v>79.729939999999999</v>
      </c>
      <c r="F13" s="517">
        <f>F12</f>
        <v>1.3418800000000002</v>
      </c>
      <c r="G13" s="518">
        <f>SUM(D13:F13)</f>
        <v>457.57082000000003</v>
      </c>
      <c r="AQ13" s="519">
        <f>D26/G26</f>
        <v>0.67814490761354307</v>
      </c>
      <c r="AR13" s="519">
        <f>E26/G26</f>
        <v>0.14360848978439072</v>
      </c>
      <c r="AS13" s="519">
        <f>F26/G26</f>
        <v>0.17824660260206601</v>
      </c>
    </row>
    <row r="14" spans="1:45" ht="20.100000000000001" customHeight="1">
      <c r="A14" s="520"/>
      <c r="B14" s="521"/>
      <c r="C14" s="522" t="s">
        <v>709</v>
      </c>
      <c r="D14" s="523"/>
      <c r="E14" s="524"/>
      <c r="F14" s="523"/>
      <c r="G14" s="525"/>
      <c r="H14" s="480"/>
      <c r="I14" s="480"/>
      <c r="J14" s="480"/>
      <c r="K14" s="480"/>
      <c r="L14" s="480"/>
      <c r="M14" s="480"/>
      <c r="N14" s="480"/>
      <c r="O14" s="480"/>
      <c r="P14" s="480"/>
      <c r="Q14" s="480"/>
      <c r="R14" s="480"/>
      <c r="S14" s="480"/>
      <c r="T14" s="480"/>
      <c r="U14" s="480"/>
      <c r="V14" s="480"/>
      <c r="W14" s="480"/>
      <c r="X14" s="480"/>
      <c r="Y14" s="480"/>
      <c r="Z14" s="480"/>
      <c r="AA14" s="480"/>
      <c r="AB14" s="480"/>
      <c r="AC14" s="480"/>
      <c r="AD14" s="480"/>
      <c r="AE14" s="480"/>
      <c r="AF14" s="480"/>
      <c r="AG14" s="480"/>
      <c r="AH14" s="480"/>
      <c r="AI14" s="480"/>
      <c r="AJ14" s="480"/>
      <c r="AK14" s="480"/>
      <c r="AL14" s="480"/>
      <c r="AM14" s="480"/>
      <c r="AN14" s="480"/>
      <c r="AO14" s="480"/>
      <c r="AP14" s="480"/>
      <c r="AQ14" s="480"/>
      <c r="AR14" s="480"/>
      <c r="AS14" s="480"/>
    </row>
    <row r="15" spans="1:45" ht="20.100000000000001" customHeight="1">
      <c r="A15" s="508">
        <v>2</v>
      </c>
      <c r="B15" s="509" t="s">
        <v>707</v>
      </c>
      <c r="C15" s="510" t="s">
        <v>23</v>
      </c>
      <c r="D15" s="512"/>
      <c r="E15" s="526"/>
      <c r="F15" s="512">
        <f>'ССР позиции НС'!S4/1000</f>
        <v>12.25285</v>
      </c>
      <c r="G15" s="513">
        <f>SUM(D15:F15)</f>
        <v>12.25285</v>
      </c>
      <c r="H15" s="480"/>
      <c r="I15" s="480"/>
      <c r="J15" s="480"/>
      <c r="K15" s="480"/>
      <c r="L15" s="480"/>
      <c r="M15" s="480"/>
      <c r="N15" s="480"/>
      <c r="O15" s="480"/>
      <c r="P15" s="480"/>
      <c r="Q15" s="480"/>
      <c r="R15" s="480"/>
      <c r="S15" s="480"/>
      <c r="T15" s="480"/>
      <c r="U15" s="480"/>
      <c r="V15" s="480"/>
      <c r="W15" s="480"/>
      <c r="X15" s="480"/>
      <c r="Y15" s="480"/>
      <c r="Z15" s="480"/>
      <c r="AA15" s="480"/>
      <c r="AB15" s="480"/>
      <c r="AC15" s="480"/>
      <c r="AD15" s="480"/>
      <c r="AE15" s="480"/>
      <c r="AF15" s="480"/>
      <c r="AG15" s="480"/>
      <c r="AH15" s="480"/>
      <c r="AI15" s="480"/>
      <c r="AJ15" s="480"/>
      <c r="AK15" s="480"/>
      <c r="AL15" s="480"/>
      <c r="AM15" s="480"/>
      <c r="AN15" s="480"/>
      <c r="AO15" s="480"/>
      <c r="AP15" s="480"/>
      <c r="AQ15" s="480"/>
      <c r="AR15" s="480"/>
      <c r="AS15" s="480"/>
    </row>
    <row r="16" spans="1:45" s="507" customFormat="1" ht="20.100000000000001" customHeight="1">
      <c r="A16" s="514"/>
      <c r="B16" s="515"/>
      <c r="C16" s="516" t="s">
        <v>710</v>
      </c>
      <c r="D16" s="527"/>
      <c r="E16" s="517"/>
      <c r="F16" s="527">
        <f>SUM(F14:F15)</f>
        <v>12.25285</v>
      </c>
      <c r="G16" s="518">
        <f>SUM(D16:F16)</f>
        <v>12.25285</v>
      </c>
    </row>
    <row r="17" spans="1:21" s="507" customFormat="1" ht="20.100000000000001" customHeight="1">
      <c r="A17" s="514"/>
      <c r="B17" s="515"/>
      <c r="C17" s="516" t="s">
        <v>711</v>
      </c>
      <c r="D17" s="517">
        <f>D16+D13</f>
        <v>376.49900000000002</v>
      </c>
      <c r="E17" s="517">
        <f>E16+E13</f>
        <v>79.729939999999999</v>
      </c>
      <c r="F17" s="517">
        <f>F16+F13</f>
        <v>13.59473</v>
      </c>
      <c r="G17" s="518">
        <f>SUM(D17:F17)</f>
        <v>469.82367000000005</v>
      </c>
    </row>
    <row r="18" spans="1:21" ht="31.5" customHeight="1">
      <c r="A18" s="520"/>
      <c r="B18" s="528"/>
      <c r="C18" s="522" t="s">
        <v>712</v>
      </c>
      <c r="D18" s="529"/>
      <c r="E18" s="530"/>
      <c r="F18" s="530"/>
      <c r="G18" s="531"/>
      <c r="H18" s="480"/>
      <c r="I18" s="480"/>
      <c r="J18" s="480"/>
      <c r="K18" s="480"/>
      <c r="L18" s="480"/>
      <c r="M18" s="480"/>
      <c r="N18" s="480"/>
      <c r="O18" s="480"/>
      <c r="P18" s="480"/>
      <c r="Q18" s="480"/>
      <c r="R18" s="480"/>
      <c r="S18" s="480"/>
      <c r="T18" s="480"/>
      <c r="U18" s="480"/>
    </row>
    <row r="19" spans="1:21" ht="30.75" customHeight="1">
      <c r="A19" s="532">
        <v>3</v>
      </c>
      <c r="B19" s="509" t="s">
        <v>707</v>
      </c>
      <c r="C19" s="533" t="s">
        <v>713</v>
      </c>
      <c r="D19" s="534"/>
      <c r="E19" s="534"/>
      <c r="F19" s="534">
        <f>('ССР позиции НС'!R6+'ССР позиции НС'!T5)/1000</f>
        <v>47.516700000000007</v>
      </c>
      <c r="G19" s="535">
        <f t="shared" ref="G19:G27" si="0">SUM(D19:F19)</f>
        <v>47.516700000000007</v>
      </c>
      <c r="H19" s="480"/>
      <c r="I19" s="480"/>
      <c r="J19" s="480"/>
      <c r="K19" s="480"/>
      <c r="L19" s="480"/>
      <c r="M19" s="480"/>
      <c r="N19" s="480"/>
      <c r="O19" s="480"/>
      <c r="P19" s="480"/>
      <c r="Q19" s="480"/>
      <c r="R19" s="480"/>
      <c r="S19" s="480"/>
      <c r="T19" s="480"/>
      <c r="U19" s="480"/>
    </row>
    <row r="20" spans="1:21" s="507" customFormat="1" ht="20.100000000000001" customHeight="1">
      <c r="A20" s="514"/>
      <c r="B20" s="515"/>
      <c r="C20" s="516" t="s">
        <v>714</v>
      </c>
      <c r="D20" s="517"/>
      <c r="E20" s="517"/>
      <c r="F20" s="517">
        <f>SUM(F19:F19)</f>
        <v>47.516700000000007</v>
      </c>
      <c r="G20" s="536">
        <f t="shared" si="0"/>
        <v>47.516700000000007</v>
      </c>
    </row>
    <row r="21" spans="1:21" ht="228.75" customHeight="1">
      <c r="A21" s="508"/>
      <c r="B21" s="537"/>
      <c r="C21" s="538" t="s">
        <v>715</v>
      </c>
      <c r="D21" s="539"/>
      <c r="E21" s="512"/>
      <c r="F21" s="512"/>
      <c r="G21" s="513"/>
      <c r="H21" s="480"/>
      <c r="I21" s="480"/>
      <c r="J21" s="480"/>
      <c r="K21" s="480"/>
      <c r="L21" s="480"/>
      <c r="M21" s="480"/>
      <c r="N21" s="480"/>
      <c r="O21" s="480"/>
      <c r="P21" s="480"/>
      <c r="Q21" s="480"/>
      <c r="R21" s="480"/>
      <c r="S21" s="480"/>
      <c r="T21" s="480"/>
      <c r="U21" s="480"/>
    </row>
    <row r="22" spans="1:21" ht="20.25" customHeight="1">
      <c r="A22" s="520">
        <v>4</v>
      </c>
      <c r="B22" s="521" t="s">
        <v>707</v>
      </c>
      <c r="C22" s="540" t="s">
        <v>716</v>
      </c>
      <c r="D22" s="523"/>
      <c r="E22" s="523"/>
      <c r="F22" s="523">
        <f>'ССР позиции НС'!U7/1000</f>
        <v>37.849230000000006</v>
      </c>
      <c r="G22" s="525">
        <f>SUM(D22:F22)</f>
        <v>37.849230000000006</v>
      </c>
      <c r="H22" s="480"/>
      <c r="I22" s="480"/>
      <c r="J22" s="480"/>
      <c r="K22" s="480"/>
      <c r="L22" s="480"/>
      <c r="M22" s="480"/>
      <c r="N22" s="480"/>
      <c r="O22" s="480"/>
      <c r="P22" s="480"/>
      <c r="Q22" s="480"/>
      <c r="R22" s="480"/>
      <c r="S22" s="480"/>
      <c r="T22" s="480"/>
      <c r="U22" s="480"/>
    </row>
    <row r="23" spans="1:21" s="507" customFormat="1" ht="20.100000000000001" customHeight="1">
      <c r="A23" s="514"/>
      <c r="B23" s="515"/>
      <c r="C23" s="516" t="s">
        <v>717</v>
      </c>
      <c r="D23" s="517"/>
      <c r="E23" s="517"/>
      <c r="F23" s="517">
        <f>SUM(F22:F22)</f>
        <v>37.849230000000006</v>
      </c>
      <c r="G23" s="536">
        <f>SUM(D23:F23)</f>
        <v>37.849230000000006</v>
      </c>
    </row>
    <row r="24" spans="1:21" s="507" customFormat="1" ht="20.100000000000001" customHeight="1">
      <c r="A24" s="514"/>
      <c r="B24" s="515"/>
      <c r="C24" s="541" t="s">
        <v>718</v>
      </c>
      <c r="D24" s="517">
        <f>D17+D20+D23</f>
        <v>376.49900000000002</v>
      </c>
      <c r="E24" s="517">
        <f>E17+E20+E23</f>
        <v>79.729939999999999</v>
      </c>
      <c r="F24" s="517">
        <f>F17+F20+F23</f>
        <v>98.960660000000018</v>
      </c>
      <c r="G24" s="517">
        <f>G17+G20+G23</f>
        <v>555.18960000000004</v>
      </c>
    </row>
    <row r="25" spans="1:21" ht="32.25" customHeight="1" thickBot="1">
      <c r="A25" s="542">
        <v>5</v>
      </c>
      <c r="B25" s="543" t="s">
        <v>707</v>
      </c>
      <c r="C25" s="544" t="s">
        <v>719</v>
      </c>
      <c r="D25" s="545">
        <f>G25*(D24/G24)</f>
        <v>11.090029183759928</v>
      </c>
      <c r="E25" s="545">
        <f>G25*(E24/G24)</f>
        <v>2.3484985655192387</v>
      </c>
      <c r="F25" s="545">
        <f>G25*F24/G24</f>
        <v>2.9149522507208352</v>
      </c>
      <c r="G25" s="546">
        <f>('ССР позиции НС'!O8+'ССР позиции НС'!Q8+'ССР позиции НС'!R8+'ССР позиции НС'!S8+'ССР позиции НС'!T8+'ССР позиции НС'!U8)/1000</f>
        <v>16.353480000000001</v>
      </c>
      <c r="H25" s="480"/>
      <c r="I25" s="547"/>
      <c r="J25" s="547"/>
      <c r="K25" s="547"/>
      <c r="L25" s="547"/>
      <c r="M25" s="547"/>
      <c r="N25" s="480"/>
      <c r="O25" s="480"/>
      <c r="P25" s="480"/>
      <c r="Q25" s="480"/>
      <c r="R25" s="480"/>
      <c r="S25" s="480"/>
      <c r="T25" s="480"/>
      <c r="U25" s="480"/>
    </row>
    <row r="26" spans="1:21" s="507" customFormat="1" ht="20.100000000000001" customHeight="1">
      <c r="A26" s="548"/>
      <c r="B26" s="549"/>
      <c r="C26" s="550" t="s">
        <v>693</v>
      </c>
      <c r="D26" s="551">
        <f>D24+D25</f>
        <v>387.58902918375998</v>
      </c>
      <c r="E26" s="552">
        <f>E24+E25</f>
        <v>82.078438565519235</v>
      </c>
      <c r="F26" s="551">
        <f>F24+F25</f>
        <v>101.87561225072085</v>
      </c>
      <c r="G26" s="553">
        <f t="shared" si="0"/>
        <v>571.54308000000015</v>
      </c>
    </row>
    <row r="27" spans="1:21" s="507" customFormat="1" ht="20.100000000000001" customHeight="1">
      <c r="A27" s="554">
        <v>6</v>
      </c>
      <c r="B27" s="555" t="s">
        <v>720</v>
      </c>
      <c r="C27" s="556" t="s">
        <v>691</v>
      </c>
      <c r="D27" s="517">
        <f>ROUND(D26*0.2,2)</f>
        <v>77.52</v>
      </c>
      <c r="E27" s="517">
        <f>ROUND(E26*0.2,2)</f>
        <v>16.420000000000002</v>
      </c>
      <c r="F27" s="517">
        <f>ROUND(F26*0.2,2)</f>
        <v>20.38</v>
      </c>
      <c r="G27" s="557">
        <f t="shared" si="0"/>
        <v>114.32</v>
      </c>
    </row>
    <row r="28" spans="1:21" s="507" customFormat="1" ht="20.100000000000001" customHeight="1" thickBot="1">
      <c r="A28" s="558"/>
      <c r="B28" s="559"/>
      <c r="C28" s="560" t="s">
        <v>721</v>
      </c>
      <c r="D28" s="561"/>
      <c r="E28" s="561"/>
      <c r="F28" s="561"/>
      <c r="G28" s="562">
        <f>G27+G26</f>
        <v>685.86308000000008</v>
      </c>
    </row>
    <row r="29" spans="1:21" ht="27.75" hidden="1" customHeight="1">
      <c r="A29" s="563"/>
      <c r="B29" s="564"/>
      <c r="C29" s="565"/>
      <c r="D29" s="566"/>
      <c r="E29" s="566"/>
      <c r="F29" s="566"/>
      <c r="G29" s="567"/>
      <c r="H29" s="480"/>
      <c r="I29" s="480"/>
      <c r="J29" s="480"/>
      <c r="K29" s="480"/>
      <c r="L29" s="480"/>
      <c r="M29" s="480"/>
      <c r="N29" s="480"/>
      <c r="O29" s="480"/>
      <c r="P29" s="480"/>
      <c r="Q29" s="480"/>
      <c r="R29" s="480"/>
      <c r="S29" s="480"/>
      <c r="T29" s="480"/>
      <c r="U29" s="480"/>
    </row>
    <row r="30" spans="1:21" ht="30" hidden="1" customHeight="1">
      <c r="A30" s="563"/>
      <c r="B30" s="564"/>
      <c r="C30" s="565"/>
      <c r="D30" s="566"/>
      <c r="E30" s="566"/>
      <c r="F30" s="566"/>
      <c r="G30" s="567"/>
      <c r="H30" s="480"/>
      <c r="I30" s="480"/>
      <c r="J30" s="480"/>
      <c r="K30" s="480"/>
      <c r="L30" s="480"/>
      <c r="M30" s="480"/>
      <c r="N30" s="480"/>
      <c r="O30" s="480"/>
      <c r="P30" s="480"/>
      <c r="Q30" s="480"/>
      <c r="R30" s="480"/>
      <c r="S30" s="480"/>
      <c r="T30" s="480"/>
      <c r="U30" s="480"/>
    </row>
    <row r="31" spans="1:21" ht="16.5" customHeight="1">
      <c r="A31" s="478"/>
      <c r="B31" s="476"/>
      <c r="C31" s="476"/>
      <c r="D31" s="568"/>
      <c r="E31" s="568"/>
      <c r="F31" s="568"/>
      <c r="G31" s="569"/>
      <c r="H31" s="480"/>
      <c r="I31" s="480"/>
      <c r="J31" s="480"/>
      <c r="K31" s="480"/>
      <c r="L31" s="480"/>
      <c r="M31" s="480"/>
      <c r="N31" s="480"/>
      <c r="O31" s="480"/>
      <c r="P31" s="480"/>
      <c r="Q31" s="480"/>
      <c r="R31" s="480"/>
      <c r="S31" s="480"/>
      <c r="T31" s="480"/>
      <c r="U31" s="480"/>
    </row>
    <row r="32" spans="1:21" s="185" customFormat="1" ht="60" customHeight="1">
      <c r="A32" s="570"/>
      <c r="B32" s="731" t="s">
        <v>722</v>
      </c>
      <c r="C32" s="731"/>
      <c r="D32" s="731"/>
      <c r="E32" s="571" t="s">
        <v>723</v>
      </c>
      <c r="F32" s="571"/>
      <c r="G32" s="571"/>
      <c r="M32" s="572"/>
      <c r="N32" s="572"/>
      <c r="O32" s="572"/>
      <c r="P32" s="572"/>
      <c r="S32" s="573"/>
      <c r="T32" s="574"/>
      <c r="U32" s="574"/>
    </row>
    <row r="33" spans="1:21" s="185" customFormat="1" ht="19.5" customHeight="1">
      <c r="A33" s="570"/>
      <c r="B33" s="573"/>
      <c r="C33" s="732" t="s">
        <v>724</v>
      </c>
      <c r="D33" s="732"/>
      <c r="E33" s="571"/>
      <c r="F33" s="571"/>
      <c r="G33" s="571"/>
      <c r="M33" s="572"/>
      <c r="N33" s="572"/>
      <c r="O33" s="572"/>
      <c r="P33" s="572"/>
      <c r="S33" s="573"/>
      <c r="T33" s="574"/>
      <c r="U33" s="574"/>
    </row>
    <row r="34" spans="1:21" s="185" customFormat="1" ht="65.25" customHeight="1">
      <c r="A34" s="570"/>
      <c r="B34" s="731" t="s">
        <v>725</v>
      </c>
      <c r="C34" s="731"/>
      <c r="D34" s="731"/>
      <c r="E34" s="571" t="s">
        <v>726</v>
      </c>
      <c r="F34" s="571"/>
      <c r="G34" s="571"/>
      <c r="S34" s="573"/>
      <c r="T34" s="574"/>
      <c r="U34" s="574"/>
    </row>
    <row r="35" spans="1:21" s="185" customFormat="1" ht="15.75">
      <c r="A35" s="571"/>
      <c r="B35" s="573"/>
      <c r="C35" s="733" t="s">
        <v>724</v>
      </c>
      <c r="D35" s="733"/>
      <c r="E35" s="571"/>
      <c r="F35" s="571"/>
      <c r="G35" s="571"/>
    </row>
    <row r="36" spans="1:21" hidden="1">
      <c r="A36" s="501"/>
      <c r="B36" s="480"/>
      <c r="C36" s="480"/>
      <c r="D36" s="480"/>
      <c r="E36" s="480"/>
      <c r="F36" s="480"/>
      <c r="G36" s="575"/>
      <c r="H36" s="480"/>
      <c r="I36" s="480"/>
      <c r="J36" s="480"/>
      <c r="K36" s="480"/>
      <c r="L36" s="480"/>
      <c r="M36" s="480"/>
      <c r="N36" s="480"/>
      <c r="O36" s="480"/>
      <c r="P36" s="480"/>
      <c r="Q36" s="480"/>
      <c r="R36" s="480"/>
      <c r="S36" s="480"/>
      <c r="T36" s="480"/>
      <c r="U36" s="480"/>
    </row>
    <row r="37" spans="1:21" hidden="1">
      <c r="A37" s="501"/>
      <c r="B37" s="480"/>
      <c r="C37" s="480"/>
      <c r="D37" s="480"/>
      <c r="E37" s="480"/>
      <c r="F37" s="480"/>
      <c r="G37" s="575"/>
      <c r="H37" s="480"/>
      <c r="I37" s="480"/>
      <c r="J37" s="480"/>
      <c r="K37" s="480"/>
      <c r="L37" s="480"/>
      <c r="M37" s="480"/>
      <c r="N37" s="480"/>
      <c r="O37" s="480"/>
      <c r="P37" s="480"/>
      <c r="Q37" s="480"/>
      <c r="R37" s="480"/>
      <c r="S37" s="480"/>
      <c r="T37" s="480"/>
      <c r="U37" s="480"/>
    </row>
    <row r="38" spans="1:21" hidden="1">
      <c r="A38" s="501"/>
      <c r="B38" s="480"/>
      <c r="C38" s="480"/>
      <c r="D38" s="480"/>
      <c r="E38" s="480"/>
      <c r="F38" s="480"/>
      <c r="G38" s="575"/>
      <c r="H38" s="480"/>
      <c r="I38" s="480"/>
      <c r="J38" s="480"/>
      <c r="K38" s="480"/>
      <c r="L38" s="480"/>
      <c r="M38" s="480"/>
      <c r="N38" s="480"/>
      <c r="O38" s="480"/>
      <c r="P38" s="480"/>
      <c r="Q38" s="480"/>
      <c r="R38" s="480"/>
      <c r="S38" s="480"/>
      <c r="T38" s="480"/>
      <c r="U38" s="480"/>
    </row>
    <row r="39" spans="1:21" hidden="1">
      <c r="A39" s="501"/>
      <c r="B39" s="480"/>
      <c r="C39" s="480"/>
      <c r="D39" s="480"/>
      <c r="E39" s="480"/>
      <c r="F39" s="480"/>
      <c r="G39" s="575"/>
      <c r="H39" s="480"/>
      <c r="I39" s="480"/>
      <c r="J39" s="480"/>
      <c r="K39" s="480"/>
      <c r="L39" s="480"/>
      <c r="M39" s="480"/>
      <c r="N39" s="480"/>
      <c r="O39" s="480"/>
      <c r="P39" s="480"/>
      <c r="Q39" s="480"/>
      <c r="R39" s="480"/>
      <c r="S39" s="480"/>
      <c r="T39" s="480"/>
      <c r="U39" s="480"/>
    </row>
    <row r="40" spans="1:21" hidden="1">
      <c r="A40" s="501"/>
      <c r="B40" s="480"/>
      <c r="C40" s="480"/>
      <c r="D40" s="480"/>
      <c r="E40" s="480"/>
      <c r="F40" s="480"/>
      <c r="G40" s="575"/>
      <c r="H40" s="480"/>
      <c r="I40" s="480"/>
      <c r="J40" s="480"/>
      <c r="K40" s="480"/>
      <c r="L40" s="480"/>
      <c r="M40" s="480"/>
      <c r="N40" s="480"/>
      <c r="O40" s="480"/>
      <c r="P40" s="480"/>
      <c r="Q40" s="480"/>
      <c r="R40" s="480"/>
      <c r="S40" s="480"/>
      <c r="T40" s="480"/>
      <c r="U40" s="480"/>
    </row>
    <row r="41" spans="1:21" hidden="1">
      <c r="A41" s="501"/>
      <c r="B41" s="480"/>
      <c r="C41" s="480"/>
      <c r="D41" s="480"/>
      <c r="E41" s="480"/>
      <c r="F41" s="480"/>
      <c r="G41" s="575"/>
      <c r="H41" s="480"/>
      <c r="I41" s="480"/>
      <c r="J41" s="480"/>
      <c r="K41" s="480"/>
      <c r="L41" s="480"/>
      <c r="M41" s="480"/>
      <c r="N41" s="480"/>
      <c r="O41" s="480"/>
      <c r="P41" s="480"/>
      <c r="Q41" s="480"/>
      <c r="R41" s="480"/>
      <c r="S41" s="480"/>
      <c r="T41" s="480"/>
      <c r="U41" s="480"/>
    </row>
    <row r="42" spans="1:21" hidden="1">
      <c r="A42" s="501"/>
      <c r="B42" s="480"/>
      <c r="C42" s="480"/>
      <c r="D42" s="480"/>
      <c r="E42" s="480"/>
      <c r="F42" s="480"/>
      <c r="G42" s="575"/>
      <c r="H42" s="480"/>
      <c r="I42" s="480"/>
      <c r="J42" s="480"/>
      <c r="K42" s="480"/>
      <c r="L42" s="480"/>
      <c r="M42" s="480"/>
      <c r="N42" s="480"/>
      <c r="O42" s="480"/>
      <c r="P42" s="480"/>
      <c r="Q42" s="480"/>
      <c r="R42" s="480"/>
      <c r="S42" s="480"/>
      <c r="T42" s="480"/>
      <c r="U42" s="480"/>
    </row>
    <row r="43" spans="1:21">
      <c r="A43" s="501"/>
      <c r="B43" s="480"/>
      <c r="C43" s="480"/>
      <c r="D43" s="480"/>
      <c r="E43" s="480"/>
      <c r="F43" s="480"/>
      <c r="G43" s="575"/>
      <c r="H43" s="480"/>
      <c r="I43" s="480"/>
      <c r="J43" s="480"/>
      <c r="K43" s="480"/>
      <c r="L43" s="480"/>
      <c r="M43" s="480"/>
      <c r="N43" s="480"/>
      <c r="O43" s="480"/>
      <c r="P43" s="480"/>
      <c r="Q43" s="480"/>
      <c r="R43" s="480"/>
      <c r="S43" s="480"/>
      <c r="T43" s="480"/>
      <c r="U43" s="480"/>
    </row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1"/>
  <sheetViews>
    <sheetView zoomScale="60" zoomScaleNormal="60" workbookViewId="0">
      <selection activeCell="B10" sqref="B10:M10"/>
    </sheetView>
  </sheetViews>
  <sheetFormatPr defaultColWidth="17.42578125" defaultRowHeight="15.75" outlineLevelRow="1"/>
  <cols>
    <col min="1" max="1" width="38.140625" style="58" customWidth="1"/>
    <col min="2" max="2" width="39" style="53" customWidth="1"/>
    <col min="3" max="3" width="21.85546875" style="58" customWidth="1"/>
    <col min="4" max="4" width="12.85546875" style="58" customWidth="1"/>
    <col min="5" max="9" width="12.5703125" style="58" customWidth="1"/>
    <col min="10" max="10" width="10.7109375" style="58" customWidth="1"/>
    <col min="11" max="11" width="13.140625" style="58" customWidth="1"/>
    <col min="12" max="12" width="10.7109375" style="58" customWidth="1"/>
    <col min="13" max="13" width="11.42578125" style="58" customWidth="1"/>
    <col min="14" max="14" width="9.7109375" style="58" customWidth="1"/>
    <col min="15" max="15" width="10.28515625" style="58" customWidth="1"/>
    <col min="16" max="16" width="10.7109375" style="58" customWidth="1"/>
    <col min="17" max="17" width="10.140625" style="58" customWidth="1"/>
    <col min="18" max="18" width="9.7109375" style="58" customWidth="1"/>
    <col min="19" max="19" width="9.85546875" style="58" customWidth="1"/>
    <col min="20" max="22" width="8.85546875" style="57" customWidth="1"/>
    <col min="23" max="23" width="10.5703125" style="57" customWidth="1"/>
    <col min="24" max="24" width="10" style="57" customWidth="1"/>
    <col min="25" max="25" width="11.28515625" style="58" customWidth="1"/>
    <col min="26" max="16384" width="17.42578125" style="58"/>
  </cols>
  <sheetData>
    <row r="1" spans="1:25" ht="33.75" customHeight="1">
      <c r="A1" s="52" t="s">
        <v>32</v>
      </c>
      <c r="C1" s="54"/>
      <c r="D1" s="54"/>
      <c r="E1" s="54"/>
      <c r="F1" s="55"/>
      <c r="G1" s="56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5" s="59" customFormat="1" ht="93" customHeight="1">
      <c r="A2" s="222" t="s">
        <v>33</v>
      </c>
      <c r="B2" s="223" t="s">
        <v>34</v>
      </c>
      <c r="C2" s="223" t="s">
        <v>35</v>
      </c>
      <c r="D2" s="224" t="s">
        <v>36</v>
      </c>
      <c r="E2" s="224" t="s">
        <v>37</v>
      </c>
      <c r="F2" s="224" t="s">
        <v>38</v>
      </c>
      <c r="G2" s="224" t="s">
        <v>39</v>
      </c>
      <c r="H2" s="224" t="s">
        <v>40</v>
      </c>
      <c r="I2" s="224" t="s">
        <v>41</v>
      </c>
      <c r="J2" s="224" t="s">
        <v>42</v>
      </c>
      <c r="K2" s="224" t="s">
        <v>43</v>
      </c>
      <c r="L2" s="224" t="s">
        <v>44</v>
      </c>
      <c r="M2" s="224" t="s">
        <v>45</v>
      </c>
      <c r="N2" s="224" t="s">
        <v>46</v>
      </c>
      <c r="O2" s="224" t="s">
        <v>47</v>
      </c>
      <c r="P2" s="224" t="s">
        <v>48</v>
      </c>
      <c r="Q2" s="224" t="s">
        <v>49</v>
      </c>
      <c r="R2" s="224" t="s">
        <v>50</v>
      </c>
      <c r="S2" s="224" t="s">
        <v>51</v>
      </c>
      <c r="T2" s="225">
        <v>2031</v>
      </c>
      <c r="U2" s="225">
        <v>2032</v>
      </c>
      <c r="V2" s="225">
        <v>2033</v>
      </c>
      <c r="W2" s="225">
        <v>2034</v>
      </c>
      <c r="X2" s="225">
        <v>2035</v>
      </c>
      <c r="Y2" s="225">
        <v>2036</v>
      </c>
    </row>
    <row r="3" spans="1:25" s="60" customFormat="1" ht="81" customHeight="1">
      <c r="A3" s="747" t="s">
        <v>52</v>
      </c>
      <c r="B3" s="747" t="s">
        <v>206</v>
      </c>
      <c r="C3" s="747" t="s">
        <v>207</v>
      </c>
      <c r="D3" s="226">
        <v>114.30972260932106</v>
      </c>
      <c r="E3" s="227">
        <v>106.3005726762904</v>
      </c>
      <c r="F3" s="228">
        <v>103.69498560435535</v>
      </c>
      <c r="G3" s="229">
        <v>105.2557</v>
      </c>
      <c r="H3" s="229">
        <v>106.826398641827</v>
      </c>
      <c r="I3" s="230">
        <v>105.56188522495653</v>
      </c>
      <c r="J3" s="264">
        <v>104.9354</v>
      </c>
      <c r="K3" s="265">
        <v>114.63142733059361</v>
      </c>
      <c r="L3" s="265">
        <v>106.96887482404291</v>
      </c>
      <c r="M3" s="265">
        <v>105.2726091890103</v>
      </c>
      <c r="N3" s="265">
        <v>104.76198431821334</v>
      </c>
      <c r="O3" s="265">
        <v>104.57995653007001</v>
      </c>
      <c r="P3" s="231">
        <v>104.57995653007001</v>
      </c>
      <c r="Q3" s="231">
        <v>104.57995653007001</v>
      </c>
      <c r="R3" s="231">
        <v>104.57995653007001</v>
      </c>
      <c r="S3" s="231">
        <v>104.57995653007001</v>
      </c>
      <c r="T3" s="231">
        <v>104.57995653007001</v>
      </c>
      <c r="U3" s="231">
        <v>104.57995653007001</v>
      </c>
      <c r="V3" s="231">
        <v>104.57995653007001</v>
      </c>
      <c r="W3" s="231">
        <v>104.57995653007001</v>
      </c>
      <c r="X3" s="231">
        <v>104.57995653007001</v>
      </c>
      <c r="Y3" s="231">
        <v>104.57995653007001</v>
      </c>
    </row>
    <row r="4" spans="1:25" s="61" customFormat="1" ht="164.25" customHeight="1">
      <c r="A4" s="747"/>
      <c r="B4" s="747"/>
      <c r="C4" s="748"/>
      <c r="D4" s="232">
        <v>105</v>
      </c>
      <c r="E4" s="233">
        <v>105.28</v>
      </c>
      <c r="F4" s="233">
        <v>106</v>
      </c>
      <c r="G4" s="234">
        <v>105.1</v>
      </c>
      <c r="H4" s="234">
        <v>107</v>
      </c>
      <c r="I4" s="234">
        <v>107.1</v>
      </c>
      <c r="J4" s="234">
        <v>106.9</v>
      </c>
      <c r="K4" s="234">
        <v>106.5</v>
      </c>
      <c r="L4" s="234">
        <v>106.7</v>
      </c>
      <c r="M4" s="234">
        <v>106.8</v>
      </c>
      <c r="N4" s="235">
        <v>104.59423080876481</v>
      </c>
      <c r="O4" s="235">
        <v>104.60841788467178</v>
      </c>
      <c r="P4" s="235">
        <v>104.60498238005394</v>
      </c>
      <c r="Q4" s="235">
        <v>104.61543786962289</v>
      </c>
      <c r="R4" s="235">
        <v>104.60146939774303</v>
      </c>
      <c r="S4" s="235">
        <v>104.65545624062253</v>
      </c>
      <c r="T4" s="235">
        <v>104.51334550401226</v>
      </c>
      <c r="U4" s="235">
        <v>104.48145091589475</v>
      </c>
      <c r="V4" s="235">
        <v>104.36301700416995</v>
      </c>
      <c r="W4" s="235">
        <v>104.2258269089634</v>
      </c>
      <c r="X4" s="235">
        <v>104.10743463259816</v>
      </c>
      <c r="Y4" s="235">
        <v>104.05223722631891</v>
      </c>
    </row>
    <row r="5" spans="1:25" s="61" customFormat="1" ht="8.25" customHeight="1">
      <c r="A5" s="62"/>
      <c r="B5" s="62"/>
      <c r="C5" s="62"/>
      <c r="D5" s="63"/>
      <c r="E5" s="64"/>
      <c r="F5" s="64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</row>
    <row r="6" spans="1:25" s="242" customFormat="1" ht="8.25" customHeight="1">
      <c r="A6" s="236"/>
      <c r="B6" s="237"/>
      <c r="C6" s="238"/>
      <c r="D6" s="239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1"/>
      <c r="U6" s="241"/>
      <c r="V6" s="238"/>
      <c r="W6" s="238"/>
    </row>
    <row r="7" spans="1:25" s="242" customFormat="1" ht="8.25" customHeight="1">
      <c r="A7" s="236"/>
      <c r="B7" s="237"/>
      <c r="C7" s="238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1"/>
      <c r="U7" s="241"/>
      <c r="V7" s="238"/>
      <c r="W7" s="238"/>
    </row>
    <row r="8" spans="1:25" s="242" customFormat="1" ht="8.25" customHeight="1">
      <c r="A8" s="236"/>
      <c r="B8" s="237"/>
      <c r="C8" s="238"/>
      <c r="D8" s="243"/>
      <c r="E8" s="244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1"/>
      <c r="U8" s="241"/>
      <c r="V8" s="238"/>
      <c r="W8" s="238"/>
    </row>
    <row r="9" spans="1:25" s="242" customFormat="1" ht="10.5" customHeight="1">
      <c r="A9" s="236"/>
      <c r="B9" s="237"/>
      <c r="C9" s="238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8"/>
      <c r="U9" s="238"/>
      <c r="V9" s="238"/>
      <c r="W9" s="238"/>
    </row>
    <row r="10" spans="1:25" s="247" customFormat="1" ht="51.75" customHeight="1">
      <c r="A10" s="245"/>
      <c r="B10" s="754" t="s">
        <v>208</v>
      </c>
      <c r="C10" s="754"/>
      <c r="D10" s="754"/>
      <c r="E10" s="754"/>
      <c r="F10" s="754"/>
      <c r="G10" s="754"/>
      <c r="H10" s="754"/>
      <c r="I10" s="754"/>
      <c r="J10" s="754"/>
      <c r="K10" s="754"/>
      <c r="L10" s="754"/>
      <c r="M10" s="754"/>
      <c r="N10" s="246"/>
      <c r="O10" s="246"/>
      <c r="P10" s="246"/>
    </row>
    <row r="11" spans="1:25" s="247" customFormat="1" ht="6" customHeight="1" thickBot="1">
      <c r="A11" s="245"/>
      <c r="B11" s="248"/>
    </row>
    <row r="12" spans="1:25">
      <c r="A12" s="67"/>
      <c r="B12" s="249"/>
      <c r="C12" s="189">
        <f>2022</f>
        <v>2022</v>
      </c>
      <c r="D12" s="189">
        <f t="shared" ref="D12:I12" si="0">C12+1</f>
        <v>2023</v>
      </c>
      <c r="E12" s="189">
        <f t="shared" si="0"/>
        <v>2024</v>
      </c>
      <c r="F12" s="250">
        <f t="shared" si="0"/>
        <v>2025</v>
      </c>
      <c r="G12" s="250">
        <f t="shared" si="0"/>
        <v>2026</v>
      </c>
      <c r="H12" s="191">
        <f t="shared" si="0"/>
        <v>2027</v>
      </c>
      <c r="I12" s="190">
        <f t="shared" si="0"/>
        <v>2028</v>
      </c>
      <c r="J12" s="190">
        <f>I12+1</f>
        <v>2029</v>
      </c>
      <c r="K12" s="246"/>
      <c r="L12" s="246"/>
      <c r="M12" s="246"/>
      <c r="N12" s="246"/>
      <c r="O12" s="246"/>
      <c r="P12" s="246"/>
      <c r="Q12" s="57"/>
      <c r="R12" s="57"/>
      <c r="S12" s="57"/>
    </row>
    <row r="13" spans="1:25" ht="19.5" thickBot="1">
      <c r="A13" s="67"/>
      <c r="B13" s="251"/>
      <c r="C13" s="252" t="s">
        <v>209</v>
      </c>
      <c r="D13" s="253" t="s">
        <v>171</v>
      </c>
      <c r="E13" s="755" t="s">
        <v>172</v>
      </c>
      <c r="F13" s="755"/>
      <c r="G13" s="756"/>
      <c r="H13" s="757" t="s">
        <v>210</v>
      </c>
      <c r="I13" s="758"/>
      <c r="J13" s="759"/>
      <c r="K13" s="68"/>
      <c r="L13" s="68"/>
      <c r="M13" s="68"/>
      <c r="N13" s="68"/>
      <c r="O13" s="57"/>
      <c r="P13" s="57"/>
      <c r="Q13" s="57"/>
      <c r="R13" s="57"/>
      <c r="S13" s="57"/>
    </row>
    <row r="14" spans="1:25" ht="21" hidden="1" customHeight="1" outlineLevel="1">
      <c r="A14" s="67"/>
      <c r="B14" s="254"/>
      <c r="C14" s="57"/>
      <c r="D14" s="749"/>
      <c r="E14" s="749"/>
      <c r="F14" s="749"/>
      <c r="G14" s="749"/>
      <c r="H14" s="749"/>
      <c r="I14" s="749"/>
      <c r="J14" s="750"/>
      <c r="K14" s="57"/>
      <c r="L14" s="57"/>
      <c r="M14" s="57"/>
      <c r="N14" s="57"/>
      <c r="O14" s="57"/>
      <c r="P14" s="57"/>
      <c r="Q14" s="57"/>
      <c r="R14" s="57"/>
      <c r="S14" s="57"/>
    </row>
    <row r="15" spans="1:25" ht="15.75" hidden="1" customHeight="1" outlineLevel="1">
      <c r="A15" s="67"/>
      <c r="B15" s="254"/>
      <c r="C15" s="57"/>
      <c r="D15" s="57"/>
      <c r="E15" s="57"/>
      <c r="F15" s="57"/>
      <c r="G15" s="57"/>
      <c r="H15" s="57"/>
      <c r="I15" s="57"/>
      <c r="J15" s="255"/>
      <c r="K15" s="57"/>
      <c r="L15" s="57"/>
      <c r="M15" s="57"/>
      <c r="N15" s="57"/>
      <c r="O15" s="57"/>
      <c r="P15" s="57"/>
      <c r="Q15" s="57"/>
      <c r="R15" s="57"/>
      <c r="S15" s="57"/>
    </row>
    <row r="16" spans="1:25" ht="15.75" hidden="1" customHeight="1" outlineLevel="1">
      <c r="A16" s="67"/>
      <c r="B16" s="254"/>
      <c r="C16" s="57"/>
      <c r="D16" s="57"/>
      <c r="E16" s="57"/>
      <c r="F16" s="57"/>
      <c r="G16" s="57"/>
      <c r="H16" s="57"/>
      <c r="I16" s="57"/>
      <c r="J16" s="255"/>
      <c r="K16" s="57"/>
      <c r="L16" s="57"/>
      <c r="M16" s="57"/>
      <c r="N16" s="57"/>
      <c r="O16" s="57"/>
      <c r="P16" s="57"/>
      <c r="Q16" s="57"/>
      <c r="R16" s="57"/>
      <c r="S16" s="57"/>
    </row>
    <row r="17" spans="1:24" ht="15.75" hidden="1" customHeight="1" outlineLevel="1">
      <c r="A17" s="67"/>
      <c r="B17" s="254"/>
      <c r="C17" s="57"/>
      <c r="D17" s="69"/>
      <c r="E17" s="69"/>
      <c r="F17" s="70"/>
      <c r="G17" s="70"/>
      <c r="H17" s="70"/>
      <c r="I17" s="70"/>
      <c r="J17" s="256"/>
      <c r="K17" s="57"/>
      <c r="L17" s="57"/>
      <c r="M17" s="57"/>
      <c r="N17" s="57"/>
      <c r="O17" s="57"/>
      <c r="P17" s="57"/>
      <c r="Q17" s="57"/>
      <c r="R17" s="57"/>
      <c r="S17" s="57"/>
      <c r="T17" s="58"/>
      <c r="U17" s="58"/>
      <c r="V17" s="58"/>
      <c r="W17" s="58"/>
      <c r="X17" s="58"/>
    </row>
    <row r="18" spans="1:24" ht="15.75" hidden="1" customHeight="1" outlineLevel="1">
      <c r="A18" s="67"/>
      <c r="B18" s="254"/>
      <c r="C18" s="57"/>
      <c r="D18" s="57"/>
      <c r="E18" s="57"/>
      <c r="F18" s="57"/>
      <c r="G18" s="57"/>
      <c r="H18" s="57"/>
      <c r="I18" s="57"/>
      <c r="J18" s="255"/>
      <c r="K18" s="57"/>
      <c r="L18" s="57"/>
      <c r="M18" s="57"/>
      <c r="N18" s="57"/>
      <c r="O18" s="57"/>
      <c r="P18" s="57"/>
      <c r="Q18" s="57"/>
      <c r="R18" s="57"/>
      <c r="S18" s="57"/>
      <c r="T18" s="58"/>
      <c r="U18" s="58"/>
      <c r="V18" s="58"/>
      <c r="W18" s="58"/>
      <c r="X18" s="58"/>
    </row>
    <row r="19" spans="1:24" ht="15.75" hidden="1" customHeight="1" outlineLevel="1">
      <c r="A19" s="67"/>
      <c r="B19" s="254"/>
      <c r="C19" s="57"/>
      <c r="D19" s="71"/>
      <c r="E19" s="57"/>
      <c r="F19" s="57"/>
      <c r="G19" s="57"/>
      <c r="H19" s="57"/>
      <c r="I19" s="57"/>
      <c r="J19" s="255"/>
      <c r="K19" s="57"/>
      <c r="L19" s="57"/>
      <c r="M19" s="57"/>
      <c r="N19" s="57"/>
      <c r="O19" s="57"/>
      <c r="P19" s="57"/>
      <c r="Q19" s="57"/>
      <c r="R19" s="57"/>
      <c r="S19" s="57"/>
      <c r="T19" s="58"/>
      <c r="U19" s="58"/>
      <c r="V19" s="58"/>
      <c r="W19" s="58"/>
      <c r="X19" s="58"/>
    </row>
    <row r="20" spans="1:24" ht="15.75" hidden="1" customHeight="1" outlineLevel="1">
      <c r="A20" s="67"/>
      <c r="B20" s="254"/>
      <c r="C20" s="57"/>
      <c r="D20" s="57"/>
      <c r="E20" s="57"/>
      <c r="F20" s="57"/>
      <c r="G20" s="57"/>
      <c r="H20" s="57"/>
      <c r="I20" s="57"/>
      <c r="J20" s="255"/>
      <c r="K20" s="57"/>
      <c r="L20" s="57"/>
      <c r="M20" s="57"/>
      <c r="N20" s="57"/>
      <c r="O20" s="57"/>
      <c r="P20" s="57"/>
      <c r="Q20" s="57"/>
      <c r="R20" s="57"/>
      <c r="S20" s="57"/>
      <c r="T20" s="58"/>
      <c r="U20" s="58"/>
      <c r="V20" s="58"/>
      <c r="W20" s="58"/>
      <c r="X20" s="58"/>
    </row>
    <row r="21" spans="1:24" ht="15.75" hidden="1" customHeight="1" outlineLevel="1">
      <c r="A21" s="57"/>
      <c r="B21" s="257"/>
      <c r="C21" s="57"/>
      <c r="D21" s="57"/>
      <c r="E21" s="57"/>
      <c r="F21" s="57"/>
      <c r="G21" s="57"/>
      <c r="H21" s="57"/>
      <c r="I21" s="57"/>
      <c r="J21" s="255"/>
      <c r="K21" s="57"/>
      <c r="L21" s="57"/>
      <c r="M21" s="57"/>
      <c r="N21" s="57"/>
      <c r="O21" s="57"/>
      <c r="P21" s="57"/>
      <c r="Q21" s="57"/>
      <c r="R21" s="57"/>
      <c r="S21" s="57"/>
      <c r="T21" s="58"/>
      <c r="U21" s="58"/>
      <c r="V21" s="58"/>
      <c r="W21" s="58"/>
      <c r="X21" s="58"/>
    </row>
    <row r="22" spans="1:24" ht="15.75" hidden="1" customHeight="1" outlineLevel="1">
      <c r="A22" s="57"/>
      <c r="B22" s="257"/>
      <c r="C22" s="57"/>
      <c r="D22" s="57"/>
      <c r="E22" s="57"/>
      <c r="F22" s="57"/>
      <c r="G22" s="57"/>
      <c r="H22" s="57"/>
      <c r="I22" s="57"/>
      <c r="J22" s="255"/>
      <c r="K22" s="57"/>
      <c r="L22" s="57"/>
      <c r="M22" s="57"/>
      <c r="N22" s="57"/>
      <c r="O22" s="57"/>
      <c r="P22" s="57"/>
      <c r="Q22" s="57"/>
      <c r="R22" s="57"/>
      <c r="S22" s="57"/>
      <c r="T22" s="58"/>
      <c r="U22" s="58"/>
      <c r="V22" s="58"/>
      <c r="W22" s="58"/>
      <c r="X22" s="58"/>
    </row>
    <row r="23" spans="1:24" ht="15.75" hidden="1" customHeight="1" outlineLevel="1">
      <c r="A23" s="57"/>
      <c r="B23" s="257"/>
      <c r="C23" s="57"/>
      <c r="D23" s="57"/>
      <c r="E23" s="57"/>
      <c r="F23" s="57"/>
      <c r="G23" s="57"/>
      <c r="H23" s="57"/>
      <c r="I23" s="57"/>
      <c r="J23" s="255"/>
      <c r="K23" s="57"/>
      <c r="L23" s="57"/>
      <c r="M23" s="57"/>
      <c r="N23" s="57"/>
      <c r="O23" s="57"/>
      <c r="P23" s="57"/>
      <c r="Q23" s="57"/>
      <c r="R23" s="57"/>
      <c r="S23" s="57"/>
      <c r="T23" s="58"/>
      <c r="U23" s="58"/>
      <c r="V23" s="58"/>
      <c r="W23" s="58"/>
      <c r="X23" s="58"/>
    </row>
    <row r="24" spans="1:24" ht="15.75" hidden="1" customHeight="1" outlineLevel="1">
      <c r="A24" s="57"/>
      <c r="B24" s="257"/>
      <c r="C24" s="57"/>
      <c r="D24" s="57"/>
      <c r="E24" s="57"/>
      <c r="F24" s="57"/>
      <c r="G24" s="57"/>
      <c r="H24" s="57"/>
      <c r="I24" s="57"/>
      <c r="J24" s="255"/>
      <c r="K24" s="57"/>
      <c r="L24" s="57"/>
      <c r="M24" s="57"/>
      <c r="N24" s="57"/>
      <c r="O24" s="57"/>
      <c r="P24" s="57"/>
      <c r="Q24" s="57"/>
      <c r="R24" s="57"/>
      <c r="S24" s="57"/>
      <c r="T24" s="58"/>
      <c r="U24" s="58"/>
      <c r="V24" s="58"/>
      <c r="W24" s="58"/>
      <c r="X24" s="58"/>
    </row>
    <row r="25" spans="1:24" ht="15.75" hidden="1" customHeight="1" outlineLevel="1">
      <c r="A25" s="57"/>
      <c r="B25" s="257"/>
      <c r="C25" s="57"/>
      <c r="D25" s="57"/>
      <c r="E25" s="57"/>
      <c r="F25" s="57"/>
      <c r="G25" s="57"/>
      <c r="H25" s="57"/>
      <c r="I25" s="57"/>
      <c r="J25" s="255"/>
      <c r="K25" s="57"/>
      <c r="L25" s="57"/>
      <c r="M25" s="57"/>
      <c r="N25" s="57"/>
      <c r="O25" s="57"/>
      <c r="P25" s="57"/>
      <c r="Q25" s="57"/>
      <c r="R25" s="57"/>
      <c r="S25" s="57"/>
      <c r="T25" s="58"/>
      <c r="U25" s="58"/>
      <c r="V25" s="58"/>
      <c r="W25" s="58"/>
      <c r="X25" s="58"/>
    </row>
    <row r="26" spans="1:24" ht="15.75" hidden="1" customHeight="1" outlineLevel="1">
      <c r="A26" s="57"/>
      <c r="B26" s="257"/>
      <c r="C26" s="57"/>
      <c r="D26" s="57"/>
      <c r="E26" s="57"/>
      <c r="F26" s="57"/>
      <c r="G26" s="57"/>
      <c r="H26" s="57"/>
      <c r="I26" s="57"/>
      <c r="J26" s="255"/>
      <c r="K26" s="57"/>
      <c r="L26" s="57"/>
      <c r="M26" s="57"/>
      <c r="N26" s="57"/>
      <c r="O26" s="57"/>
      <c r="P26" s="57"/>
      <c r="Q26" s="57"/>
      <c r="R26" s="57"/>
      <c r="S26" s="57"/>
      <c r="T26" s="58"/>
      <c r="U26" s="58"/>
      <c r="V26" s="58"/>
      <c r="W26" s="58"/>
      <c r="X26" s="58"/>
    </row>
    <row r="27" spans="1:24" ht="15.75" hidden="1" customHeight="1" outlineLevel="1">
      <c r="B27" s="257"/>
      <c r="C27" s="57"/>
      <c r="D27" s="57"/>
      <c r="E27" s="57"/>
      <c r="F27" s="57"/>
      <c r="G27" s="57"/>
      <c r="H27" s="57"/>
      <c r="I27" s="57"/>
      <c r="J27" s="255"/>
      <c r="T27" s="58"/>
      <c r="U27" s="58"/>
      <c r="V27" s="58"/>
      <c r="W27" s="58"/>
      <c r="X27" s="58"/>
    </row>
    <row r="28" spans="1:24" ht="15.75" hidden="1" customHeight="1" outlineLevel="1">
      <c r="B28" s="257"/>
      <c r="C28" s="57"/>
      <c r="D28" s="57"/>
      <c r="E28" s="57"/>
      <c r="F28" s="57"/>
      <c r="G28" s="57"/>
      <c r="H28" s="57"/>
      <c r="I28" s="57"/>
      <c r="J28" s="255"/>
      <c r="T28" s="58"/>
      <c r="U28" s="58"/>
      <c r="V28" s="58"/>
      <c r="W28" s="58"/>
      <c r="X28" s="58"/>
    </row>
    <row r="29" spans="1:24" ht="15.75" hidden="1" customHeight="1" outlineLevel="1">
      <c r="B29" s="257"/>
      <c r="C29" s="57"/>
      <c r="D29" s="57"/>
      <c r="E29" s="57"/>
      <c r="F29" s="57"/>
      <c r="G29" s="57"/>
      <c r="H29" s="57"/>
      <c r="I29" s="57"/>
      <c r="J29" s="255"/>
      <c r="T29" s="58"/>
      <c r="U29" s="58"/>
      <c r="V29" s="58"/>
      <c r="W29" s="58"/>
      <c r="X29" s="58"/>
    </row>
    <row r="30" spans="1:24" ht="15.75" hidden="1" customHeight="1" outlineLevel="1">
      <c r="B30" s="257"/>
      <c r="C30" s="57"/>
      <c r="D30" s="57"/>
      <c r="E30" s="57"/>
      <c r="F30" s="57"/>
      <c r="G30" s="57"/>
      <c r="H30" s="57"/>
      <c r="I30" s="57"/>
      <c r="J30" s="255"/>
      <c r="T30" s="58"/>
      <c r="U30" s="58"/>
      <c r="V30" s="58"/>
      <c r="W30" s="58"/>
      <c r="X30" s="58"/>
    </row>
    <row r="31" spans="1:24" ht="15.75" hidden="1" customHeight="1" outlineLevel="1">
      <c r="B31" s="257"/>
      <c r="C31" s="57"/>
      <c r="D31" s="57"/>
      <c r="E31" s="57"/>
      <c r="F31" s="57"/>
      <c r="G31" s="57"/>
      <c r="H31" s="57"/>
      <c r="I31" s="57"/>
      <c r="J31" s="255"/>
      <c r="T31" s="58"/>
      <c r="U31" s="58"/>
      <c r="V31" s="58"/>
      <c r="W31" s="58"/>
      <c r="X31" s="58"/>
    </row>
    <row r="32" spans="1:24" ht="15.75" hidden="1" customHeight="1" outlineLevel="1">
      <c r="B32" s="257"/>
      <c r="C32" s="57"/>
      <c r="D32" s="57"/>
      <c r="E32" s="57"/>
      <c r="F32" s="57"/>
      <c r="G32" s="57"/>
      <c r="H32" s="57"/>
      <c r="I32" s="57"/>
      <c r="J32" s="255"/>
      <c r="T32" s="58"/>
      <c r="U32" s="58"/>
      <c r="V32" s="58"/>
      <c r="W32" s="58"/>
      <c r="X32" s="58"/>
    </row>
    <row r="33" spans="2:24" ht="15.75" hidden="1" customHeight="1" outlineLevel="1">
      <c r="B33" s="258"/>
      <c r="C33" s="57"/>
      <c r="D33" s="57"/>
      <c r="E33" s="57"/>
      <c r="F33" s="57"/>
      <c r="G33" s="57"/>
      <c r="H33" s="57"/>
      <c r="I33" s="57"/>
      <c r="J33" s="255"/>
      <c r="T33" s="58"/>
      <c r="U33" s="58"/>
      <c r="V33" s="58"/>
      <c r="W33" s="58"/>
      <c r="X33" s="58"/>
    </row>
    <row r="34" spans="2:24" ht="15.75" hidden="1" customHeight="1" outlineLevel="1">
      <c r="B34" s="258"/>
      <c r="C34" s="57"/>
      <c r="D34" s="57"/>
      <c r="E34" s="57"/>
      <c r="F34" s="57"/>
      <c r="G34" s="57"/>
      <c r="H34" s="57"/>
      <c r="I34" s="57"/>
      <c r="J34" s="255"/>
      <c r="T34" s="58"/>
      <c r="U34" s="58"/>
      <c r="V34" s="58"/>
      <c r="W34" s="58"/>
      <c r="X34" s="58"/>
    </row>
    <row r="35" spans="2:24" ht="15.75" hidden="1" customHeight="1" outlineLevel="1">
      <c r="B35" s="258"/>
      <c r="C35" s="57"/>
      <c r="D35" s="57"/>
      <c r="E35" s="57"/>
      <c r="F35" s="57"/>
      <c r="G35" s="57"/>
      <c r="H35" s="57"/>
      <c r="I35" s="57"/>
      <c r="J35" s="255"/>
      <c r="T35" s="58"/>
      <c r="U35" s="58"/>
      <c r="V35" s="58"/>
      <c r="W35" s="58"/>
      <c r="X35" s="58"/>
    </row>
    <row r="36" spans="2:24" ht="15.75" hidden="1" customHeight="1" outlineLevel="1">
      <c r="B36" s="258"/>
      <c r="C36" s="57"/>
      <c r="D36" s="57"/>
      <c r="E36" s="57"/>
      <c r="F36" s="57"/>
      <c r="G36" s="57"/>
      <c r="H36" s="57"/>
      <c r="I36" s="57"/>
      <c r="J36" s="255"/>
      <c r="T36" s="58"/>
      <c r="U36" s="58"/>
      <c r="V36" s="58"/>
      <c r="W36" s="58"/>
      <c r="X36" s="58"/>
    </row>
    <row r="37" spans="2:24" ht="15.75" hidden="1" customHeight="1" outlineLevel="1">
      <c r="B37" s="258"/>
      <c r="C37" s="57"/>
      <c r="D37" s="57"/>
      <c r="E37" s="57"/>
      <c r="F37" s="57"/>
      <c r="G37" s="57"/>
      <c r="H37" s="57"/>
      <c r="I37" s="57"/>
      <c r="J37" s="255"/>
      <c r="T37" s="58"/>
      <c r="U37" s="58"/>
      <c r="V37" s="58"/>
      <c r="W37" s="58"/>
      <c r="X37" s="58"/>
    </row>
    <row r="38" spans="2:24" ht="15.75" hidden="1" customHeight="1" outlineLevel="1">
      <c r="B38" s="258"/>
      <c r="C38" s="57"/>
      <c r="D38" s="57"/>
      <c r="E38" s="57"/>
      <c r="F38" s="57"/>
      <c r="G38" s="57"/>
      <c r="H38" s="57"/>
      <c r="I38" s="57"/>
      <c r="J38" s="255"/>
      <c r="T38" s="58"/>
      <c r="U38" s="58"/>
      <c r="V38" s="58"/>
      <c r="W38" s="58"/>
      <c r="X38" s="58"/>
    </row>
    <row r="39" spans="2:24" ht="15.75" hidden="1" customHeight="1" outlineLevel="1">
      <c r="B39" s="258"/>
      <c r="C39" s="57"/>
      <c r="D39" s="57"/>
      <c r="E39" s="57"/>
      <c r="F39" s="57"/>
      <c r="G39" s="57"/>
      <c r="H39" s="57"/>
      <c r="I39" s="57"/>
      <c r="J39" s="255"/>
      <c r="T39" s="58"/>
      <c r="U39" s="58"/>
      <c r="V39" s="58"/>
      <c r="W39" s="58"/>
      <c r="X39" s="58"/>
    </row>
    <row r="40" spans="2:24" ht="15.75" hidden="1" customHeight="1" outlineLevel="1">
      <c r="B40" s="258"/>
      <c r="C40" s="57"/>
      <c r="D40" s="57"/>
      <c r="E40" s="57"/>
      <c r="F40" s="57"/>
      <c r="G40" s="57"/>
      <c r="H40" s="57"/>
      <c r="I40" s="57"/>
      <c r="J40" s="255"/>
      <c r="T40" s="58"/>
      <c r="U40" s="58"/>
      <c r="V40" s="58"/>
      <c r="W40" s="58"/>
      <c r="X40" s="58"/>
    </row>
    <row r="41" spans="2:24" ht="15.75" hidden="1" customHeight="1" outlineLevel="1">
      <c r="B41" s="258"/>
      <c r="C41" s="57"/>
      <c r="D41" s="57"/>
      <c r="E41" s="57"/>
      <c r="F41" s="57"/>
      <c r="G41" s="57"/>
      <c r="H41" s="57"/>
      <c r="I41" s="57"/>
      <c r="J41" s="255"/>
      <c r="T41" s="58"/>
      <c r="U41" s="58"/>
      <c r="V41" s="58"/>
      <c r="W41" s="58"/>
      <c r="X41" s="58"/>
    </row>
    <row r="42" spans="2:24" ht="15.75" hidden="1" customHeight="1" outlineLevel="1">
      <c r="B42" s="258"/>
      <c r="C42" s="57"/>
      <c r="D42" s="57"/>
      <c r="E42" s="57"/>
      <c r="F42" s="57"/>
      <c r="G42" s="57"/>
      <c r="H42" s="57"/>
      <c r="I42" s="57"/>
      <c r="J42" s="255"/>
      <c r="T42" s="58"/>
      <c r="U42" s="58"/>
      <c r="V42" s="58"/>
      <c r="W42" s="58"/>
      <c r="X42" s="58"/>
    </row>
    <row r="43" spans="2:24" ht="15.75" hidden="1" customHeight="1" outlineLevel="1">
      <c r="B43" s="258"/>
      <c r="C43" s="57"/>
      <c r="D43" s="57"/>
      <c r="E43" s="57"/>
      <c r="F43" s="57"/>
      <c r="G43" s="57"/>
      <c r="H43" s="57"/>
      <c r="I43" s="57"/>
      <c r="J43" s="255"/>
      <c r="T43" s="58"/>
      <c r="U43" s="58"/>
      <c r="V43" s="58"/>
      <c r="W43" s="58"/>
      <c r="X43" s="58"/>
    </row>
    <row r="44" spans="2:24" ht="15.75" hidden="1" customHeight="1" outlineLevel="1">
      <c r="B44" s="258"/>
      <c r="C44" s="57"/>
      <c r="D44" s="57"/>
      <c r="E44" s="57"/>
      <c r="F44" s="57"/>
      <c r="G44" s="57"/>
      <c r="H44" s="57"/>
      <c r="I44" s="57"/>
      <c r="J44" s="255"/>
      <c r="T44" s="58"/>
      <c r="U44" s="58"/>
      <c r="V44" s="58"/>
      <c r="W44" s="58"/>
      <c r="X44" s="58"/>
    </row>
    <row r="45" spans="2:24" ht="15.75" hidden="1" customHeight="1" outlineLevel="1">
      <c r="B45" s="258"/>
      <c r="C45" s="57"/>
      <c r="D45" s="57"/>
      <c r="E45" s="57"/>
      <c r="F45" s="57"/>
      <c r="G45" s="57"/>
      <c r="H45" s="57"/>
      <c r="I45" s="57"/>
      <c r="J45" s="255"/>
      <c r="T45" s="58"/>
      <c r="U45" s="58"/>
      <c r="V45" s="58"/>
      <c r="W45" s="58"/>
      <c r="X45" s="58"/>
    </row>
    <row r="46" spans="2:24" ht="15.75" hidden="1" customHeight="1" outlineLevel="1">
      <c r="B46" s="258"/>
      <c r="C46" s="57"/>
      <c r="D46" s="57"/>
      <c r="E46" s="57"/>
      <c r="F46" s="57"/>
      <c r="G46" s="57"/>
      <c r="H46" s="57"/>
      <c r="I46" s="57"/>
      <c r="J46" s="255"/>
      <c r="T46" s="58"/>
      <c r="U46" s="58"/>
      <c r="V46" s="58"/>
      <c r="W46" s="58"/>
      <c r="X46" s="58"/>
    </row>
    <row r="47" spans="2:24" ht="15.75" hidden="1" customHeight="1" outlineLevel="1">
      <c r="B47" s="258"/>
      <c r="C47" s="57"/>
      <c r="D47" s="57"/>
      <c r="E47" s="57"/>
      <c r="F47" s="57"/>
      <c r="G47" s="57"/>
      <c r="H47" s="57"/>
      <c r="I47" s="57"/>
      <c r="J47" s="255"/>
      <c r="T47" s="58"/>
      <c r="U47" s="58"/>
      <c r="V47" s="58"/>
      <c r="W47" s="58"/>
      <c r="X47" s="58"/>
    </row>
    <row r="48" spans="2:24" ht="15.75" hidden="1" customHeight="1" outlineLevel="1">
      <c r="B48" s="258"/>
      <c r="C48" s="57"/>
      <c r="D48" s="57"/>
      <c r="E48" s="57"/>
      <c r="F48" s="57"/>
      <c r="G48" s="57"/>
      <c r="H48" s="57"/>
      <c r="I48" s="57"/>
      <c r="J48" s="255"/>
      <c r="T48" s="58"/>
      <c r="U48" s="58"/>
      <c r="V48" s="58"/>
      <c r="W48" s="58"/>
      <c r="X48" s="58"/>
    </row>
    <row r="49" spans="2:24" ht="15.75" hidden="1" customHeight="1" outlineLevel="1">
      <c r="B49" s="258"/>
      <c r="C49" s="57"/>
      <c r="D49" s="57"/>
      <c r="E49" s="57"/>
      <c r="F49" s="57"/>
      <c r="G49" s="57"/>
      <c r="H49" s="57"/>
      <c r="I49" s="57"/>
      <c r="J49" s="255"/>
      <c r="T49" s="58"/>
      <c r="U49" s="58"/>
      <c r="V49" s="58"/>
      <c r="W49" s="58"/>
      <c r="X49" s="58"/>
    </row>
    <row r="50" spans="2:24" ht="15.75" hidden="1" customHeight="1" outlineLevel="1">
      <c r="B50" s="258"/>
      <c r="C50" s="57"/>
      <c r="D50" s="57"/>
      <c r="E50" s="57"/>
      <c r="F50" s="57"/>
      <c r="G50" s="57"/>
      <c r="H50" s="57"/>
      <c r="I50" s="57"/>
      <c r="J50" s="255"/>
      <c r="T50" s="58"/>
      <c r="U50" s="58"/>
      <c r="V50" s="58"/>
      <c r="W50" s="58"/>
      <c r="X50" s="58"/>
    </row>
    <row r="51" spans="2:24" ht="15.75" hidden="1" customHeight="1" outlineLevel="1">
      <c r="B51" s="258"/>
      <c r="C51" s="57"/>
      <c r="D51" s="57"/>
      <c r="E51" s="57"/>
      <c r="F51" s="57"/>
      <c r="G51" s="57"/>
      <c r="H51" s="57"/>
      <c r="I51" s="57"/>
      <c r="J51" s="255"/>
      <c r="T51" s="58"/>
      <c r="U51" s="58"/>
      <c r="V51" s="58"/>
      <c r="W51" s="58"/>
      <c r="X51" s="58"/>
    </row>
    <row r="52" spans="2:24" ht="15.75" hidden="1" customHeight="1" outlineLevel="1">
      <c r="B52" s="258"/>
      <c r="C52" s="57"/>
      <c r="D52" s="57"/>
      <c r="E52" s="57"/>
      <c r="F52" s="57"/>
      <c r="G52" s="57"/>
      <c r="H52" s="57"/>
      <c r="I52" s="57"/>
      <c r="J52" s="255"/>
      <c r="T52" s="58"/>
      <c r="U52" s="58"/>
      <c r="V52" s="58"/>
      <c r="W52" s="58"/>
      <c r="X52" s="58"/>
    </row>
    <row r="53" spans="2:24" ht="15.75" hidden="1" customHeight="1" outlineLevel="1">
      <c r="B53" s="258"/>
      <c r="C53" s="57"/>
      <c r="D53" s="57"/>
      <c r="E53" s="57"/>
      <c r="F53" s="57"/>
      <c r="G53" s="57"/>
      <c r="H53" s="57"/>
      <c r="I53" s="57"/>
      <c r="J53" s="255"/>
      <c r="T53" s="58"/>
      <c r="U53" s="58"/>
      <c r="V53" s="58"/>
      <c r="W53" s="58"/>
      <c r="X53" s="58"/>
    </row>
    <row r="54" spans="2:24" ht="15.75" hidden="1" customHeight="1" outlineLevel="1">
      <c r="B54" s="258"/>
      <c r="C54" s="57"/>
      <c r="D54" s="57"/>
      <c r="E54" s="57"/>
      <c r="F54" s="57"/>
      <c r="G54" s="57"/>
      <c r="H54" s="57"/>
      <c r="I54" s="57"/>
      <c r="J54" s="255"/>
      <c r="T54" s="58"/>
      <c r="U54" s="58"/>
      <c r="V54" s="58"/>
      <c r="W54" s="58"/>
      <c r="X54" s="58"/>
    </row>
    <row r="55" spans="2:24" ht="15.75" hidden="1" customHeight="1" outlineLevel="1">
      <c r="B55" s="258"/>
      <c r="C55" s="57"/>
      <c r="D55" s="57"/>
      <c r="E55" s="57"/>
      <c r="F55" s="57"/>
      <c r="G55" s="57"/>
      <c r="H55" s="57"/>
      <c r="I55" s="57"/>
      <c r="J55" s="255"/>
      <c r="T55" s="58"/>
      <c r="U55" s="58"/>
      <c r="V55" s="58"/>
      <c r="W55" s="58"/>
      <c r="X55" s="58"/>
    </row>
    <row r="56" spans="2:24" ht="15.75" hidden="1" customHeight="1" outlineLevel="1">
      <c r="B56" s="258"/>
      <c r="C56" s="57"/>
      <c r="D56" s="57"/>
      <c r="E56" s="57"/>
      <c r="F56" s="57"/>
      <c r="G56" s="57"/>
      <c r="H56" s="57"/>
      <c r="I56" s="57"/>
      <c r="J56" s="255"/>
      <c r="T56" s="58"/>
      <c r="U56" s="58"/>
      <c r="V56" s="58"/>
      <c r="W56" s="58"/>
      <c r="X56" s="58"/>
    </row>
    <row r="57" spans="2:24" ht="15.75" hidden="1" customHeight="1" outlineLevel="1">
      <c r="B57" s="258"/>
      <c r="C57" s="57"/>
      <c r="D57" s="57"/>
      <c r="E57" s="57"/>
      <c r="F57" s="57"/>
      <c r="G57" s="57"/>
      <c r="H57" s="57"/>
      <c r="I57" s="57"/>
      <c r="J57" s="255"/>
      <c r="T57" s="58"/>
      <c r="U57" s="58"/>
      <c r="V57" s="58"/>
      <c r="W57" s="58"/>
      <c r="X57" s="58"/>
    </row>
    <row r="58" spans="2:24" ht="15.75" hidden="1" customHeight="1" outlineLevel="1">
      <c r="B58" s="258"/>
      <c r="C58" s="57"/>
      <c r="D58" s="57"/>
      <c r="E58" s="57"/>
      <c r="F58" s="57"/>
      <c r="G58" s="57"/>
      <c r="H58" s="57"/>
      <c r="I58" s="57"/>
      <c r="J58" s="255"/>
      <c r="T58" s="58"/>
      <c r="U58" s="58"/>
      <c r="V58" s="58"/>
      <c r="W58" s="58"/>
      <c r="X58" s="58"/>
    </row>
    <row r="59" spans="2:24" ht="15.75" hidden="1" customHeight="1" outlineLevel="1">
      <c r="B59" s="258"/>
      <c r="C59" s="57"/>
      <c r="D59" s="57"/>
      <c r="E59" s="57"/>
      <c r="F59" s="57"/>
      <c r="G59" s="57"/>
      <c r="H59" s="57"/>
      <c r="I59" s="57"/>
      <c r="J59" s="255"/>
      <c r="T59" s="58"/>
      <c r="U59" s="58"/>
      <c r="V59" s="58"/>
      <c r="W59" s="58"/>
      <c r="X59" s="58"/>
    </row>
    <row r="60" spans="2:24" ht="15.75" hidden="1" customHeight="1" outlineLevel="1">
      <c r="B60" s="258"/>
      <c r="C60" s="57"/>
      <c r="D60" s="57"/>
      <c r="E60" s="57"/>
      <c r="F60" s="57"/>
      <c r="G60" s="57"/>
      <c r="H60" s="57"/>
      <c r="I60" s="57"/>
      <c r="J60" s="255"/>
      <c r="T60" s="58"/>
      <c r="U60" s="58"/>
      <c r="V60" s="58"/>
      <c r="W60" s="58"/>
      <c r="X60" s="58"/>
    </row>
    <row r="61" spans="2:24" ht="15.75" hidden="1" customHeight="1" outlineLevel="1">
      <c r="B61" s="258"/>
      <c r="C61" s="57"/>
      <c r="D61" s="57"/>
      <c r="E61" s="57"/>
      <c r="F61" s="57"/>
      <c r="G61" s="57"/>
      <c r="H61" s="57"/>
      <c r="I61" s="57"/>
      <c r="J61" s="255"/>
      <c r="T61" s="58"/>
      <c r="U61" s="58"/>
      <c r="V61" s="58"/>
      <c r="W61" s="58"/>
      <c r="X61" s="58"/>
    </row>
    <row r="62" spans="2:24" ht="15.75" hidden="1" customHeight="1" outlineLevel="1">
      <c r="B62" s="258"/>
      <c r="C62" s="57"/>
      <c r="D62" s="57"/>
      <c r="E62" s="57"/>
      <c r="F62" s="57"/>
      <c r="G62" s="57"/>
      <c r="H62" s="57"/>
      <c r="I62" s="57"/>
      <c r="J62" s="255"/>
      <c r="T62" s="58"/>
      <c r="U62" s="58"/>
      <c r="V62" s="58"/>
      <c r="W62" s="58"/>
      <c r="X62" s="58"/>
    </row>
    <row r="63" spans="2:24" ht="15.75" hidden="1" customHeight="1" outlineLevel="1">
      <c r="B63" s="258"/>
      <c r="C63" s="57"/>
      <c r="D63" s="57"/>
      <c r="E63" s="57"/>
      <c r="F63" s="57"/>
      <c r="G63" s="57"/>
      <c r="H63" s="57"/>
      <c r="I63" s="57"/>
      <c r="J63" s="255"/>
      <c r="T63" s="58"/>
      <c r="U63" s="58"/>
      <c r="V63" s="58"/>
      <c r="W63" s="58"/>
      <c r="X63" s="58"/>
    </row>
    <row r="64" spans="2:24" ht="15.75" hidden="1" customHeight="1" outlineLevel="1">
      <c r="B64" s="258"/>
      <c r="C64" s="57"/>
      <c r="D64" s="57"/>
      <c r="E64" s="57"/>
      <c r="F64" s="57"/>
      <c r="G64" s="57"/>
      <c r="H64" s="57"/>
      <c r="I64" s="57"/>
      <c r="J64" s="255"/>
      <c r="T64" s="58"/>
      <c r="U64" s="58"/>
      <c r="V64" s="58"/>
      <c r="W64" s="58"/>
      <c r="X64" s="58"/>
    </row>
    <row r="65" spans="2:24" ht="15.75" hidden="1" customHeight="1" outlineLevel="1">
      <c r="B65" s="258"/>
      <c r="C65" s="57"/>
      <c r="D65" s="57"/>
      <c r="E65" s="57"/>
      <c r="F65" s="57"/>
      <c r="G65" s="57"/>
      <c r="H65" s="57"/>
      <c r="I65" s="57"/>
      <c r="J65" s="255"/>
      <c r="T65" s="58"/>
      <c r="U65" s="58"/>
      <c r="V65" s="58"/>
      <c r="W65" s="58"/>
      <c r="X65" s="58"/>
    </row>
    <row r="66" spans="2:24" ht="15.75" hidden="1" customHeight="1" outlineLevel="1">
      <c r="B66" s="258"/>
      <c r="C66" s="57"/>
      <c r="D66" s="57"/>
      <c r="E66" s="57"/>
      <c r="F66" s="57"/>
      <c r="G66" s="57"/>
      <c r="H66" s="57"/>
      <c r="I66" s="57"/>
      <c r="J66" s="255"/>
      <c r="T66" s="58"/>
      <c r="U66" s="58"/>
      <c r="V66" s="58"/>
      <c r="W66" s="58"/>
      <c r="X66" s="58"/>
    </row>
    <row r="67" spans="2:24" ht="15.75" hidden="1" customHeight="1" outlineLevel="1">
      <c r="B67" s="258"/>
      <c r="C67" s="57"/>
      <c r="D67" s="57"/>
      <c r="E67" s="57"/>
      <c r="F67" s="57"/>
      <c r="G67" s="57"/>
      <c r="H67" s="57"/>
      <c r="I67" s="57"/>
      <c r="J67" s="255"/>
      <c r="T67" s="58"/>
      <c r="U67" s="58"/>
      <c r="V67" s="58"/>
      <c r="W67" s="58"/>
      <c r="X67" s="58"/>
    </row>
    <row r="68" spans="2:24" ht="15.75" hidden="1" customHeight="1" outlineLevel="1">
      <c r="B68" s="258"/>
      <c r="C68" s="57"/>
      <c r="D68" s="57"/>
      <c r="E68" s="57"/>
      <c r="F68" s="57"/>
      <c r="G68" s="57"/>
      <c r="H68" s="57"/>
      <c r="I68" s="57"/>
      <c r="J68" s="255"/>
      <c r="T68" s="58"/>
      <c r="U68" s="58"/>
      <c r="V68" s="58"/>
      <c r="W68" s="58"/>
      <c r="X68" s="58"/>
    </row>
    <row r="69" spans="2:24" ht="15.75" hidden="1" customHeight="1" outlineLevel="1">
      <c r="B69" s="258"/>
      <c r="C69" s="57"/>
      <c r="D69" s="57"/>
      <c r="E69" s="57"/>
      <c r="F69" s="57"/>
      <c r="G69" s="57"/>
      <c r="H69" s="57"/>
      <c r="I69" s="57"/>
      <c r="J69" s="255"/>
      <c r="T69" s="58"/>
      <c r="U69" s="58"/>
      <c r="V69" s="58"/>
      <c r="W69" s="58"/>
      <c r="X69" s="58"/>
    </row>
    <row r="70" spans="2:24" ht="15.75" hidden="1" customHeight="1" outlineLevel="1">
      <c r="B70" s="258"/>
      <c r="C70" s="57"/>
      <c r="D70" s="57"/>
      <c r="E70" s="57"/>
      <c r="F70" s="57"/>
      <c r="G70" s="57"/>
      <c r="H70" s="57"/>
      <c r="I70" s="57"/>
      <c r="J70" s="255"/>
      <c r="T70" s="58"/>
      <c r="U70" s="58"/>
      <c r="V70" s="58"/>
      <c r="W70" s="58"/>
      <c r="X70" s="58"/>
    </row>
    <row r="71" spans="2:24" ht="15.75" hidden="1" customHeight="1" outlineLevel="1">
      <c r="B71" s="258"/>
      <c r="C71" s="57"/>
      <c r="D71" s="57"/>
      <c r="E71" s="57"/>
      <c r="F71" s="57"/>
      <c r="G71" s="57"/>
      <c r="H71" s="57"/>
      <c r="I71" s="57"/>
      <c r="J71" s="255"/>
      <c r="T71" s="58"/>
      <c r="U71" s="58"/>
      <c r="V71" s="58"/>
      <c r="W71" s="58"/>
      <c r="X71" s="58"/>
    </row>
    <row r="72" spans="2:24" ht="15.75" hidden="1" customHeight="1" outlineLevel="1">
      <c r="B72" s="258"/>
      <c r="C72" s="57"/>
      <c r="D72" s="57"/>
      <c r="E72" s="57"/>
      <c r="F72" s="57"/>
      <c r="G72" s="57"/>
      <c r="H72" s="57"/>
      <c r="I72" s="57"/>
      <c r="J72" s="255"/>
      <c r="T72" s="58"/>
      <c r="U72" s="58"/>
      <c r="V72" s="58"/>
      <c r="W72" s="58"/>
      <c r="X72" s="58"/>
    </row>
    <row r="73" spans="2:24" ht="15.75" hidden="1" customHeight="1" outlineLevel="1">
      <c r="B73" s="258"/>
      <c r="C73" s="57"/>
      <c r="D73" s="57"/>
      <c r="E73" s="57"/>
      <c r="F73" s="57"/>
      <c r="G73" s="57"/>
      <c r="H73" s="57"/>
      <c r="I73" s="57"/>
      <c r="J73" s="255"/>
      <c r="T73" s="58"/>
      <c r="U73" s="58"/>
      <c r="V73" s="58"/>
      <c r="W73" s="58"/>
      <c r="X73" s="58"/>
    </row>
    <row r="74" spans="2:24" ht="15.75" hidden="1" customHeight="1" outlineLevel="1">
      <c r="B74" s="258"/>
      <c r="C74" s="57"/>
      <c r="D74" s="57"/>
      <c r="E74" s="57"/>
      <c r="F74" s="57"/>
      <c r="G74" s="57"/>
      <c r="H74" s="57"/>
      <c r="I74" s="57"/>
      <c r="J74" s="255"/>
      <c r="T74" s="58"/>
      <c r="U74" s="58"/>
      <c r="V74" s="58"/>
      <c r="W74" s="58"/>
      <c r="X74" s="58"/>
    </row>
    <row r="75" spans="2:24" ht="15.75" hidden="1" customHeight="1" outlineLevel="1">
      <c r="B75" s="258"/>
      <c r="C75" s="57"/>
      <c r="D75" s="57"/>
      <c r="E75" s="57"/>
      <c r="F75" s="57"/>
      <c r="G75" s="57"/>
      <c r="H75" s="57"/>
      <c r="I75" s="57"/>
      <c r="J75" s="255"/>
      <c r="T75" s="58"/>
      <c r="U75" s="58"/>
      <c r="V75" s="58"/>
      <c r="W75" s="58"/>
      <c r="X75" s="58"/>
    </row>
    <row r="76" spans="2:24" ht="15.75" hidden="1" customHeight="1" outlineLevel="1">
      <c r="B76" s="258"/>
      <c r="C76" s="57"/>
      <c r="D76" s="57"/>
      <c r="E76" s="57"/>
      <c r="F76" s="57"/>
      <c r="G76" s="57"/>
      <c r="H76" s="57"/>
      <c r="I76" s="57"/>
      <c r="J76" s="255"/>
      <c r="T76" s="58"/>
      <c r="U76" s="58"/>
      <c r="V76" s="58"/>
      <c r="W76" s="58"/>
      <c r="X76" s="58"/>
    </row>
    <row r="77" spans="2:24" ht="15.75" hidden="1" customHeight="1" outlineLevel="1">
      <c r="B77" s="258"/>
      <c r="C77" s="57"/>
      <c r="D77" s="57"/>
      <c r="E77" s="57"/>
      <c r="F77" s="57"/>
      <c r="G77" s="57"/>
      <c r="H77" s="57"/>
      <c r="I77" s="57"/>
      <c r="J77" s="255"/>
      <c r="T77" s="58"/>
      <c r="U77" s="58"/>
      <c r="V77" s="58"/>
      <c r="W77" s="58"/>
      <c r="X77" s="58"/>
    </row>
    <row r="78" spans="2:24" ht="15.75" hidden="1" customHeight="1" outlineLevel="1">
      <c r="B78" s="258"/>
      <c r="C78" s="57"/>
      <c r="D78" s="57"/>
      <c r="E78" s="57"/>
      <c r="F78" s="57"/>
      <c r="G78" s="57"/>
      <c r="H78" s="57"/>
      <c r="I78" s="57"/>
      <c r="J78" s="255"/>
      <c r="T78" s="58"/>
      <c r="U78" s="58"/>
      <c r="V78" s="58"/>
      <c r="W78" s="58"/>
      <c r="X78" s="58"/>
    </row>
    <row r="79" spans="2:24" ht="15.75" hidden="1" customHeight="1" outlineLevel="1">
      <c r="B79" s="258"/>
      <c r="C79" s="57"/>
      <c r="D79" s="57"/>
      <c r="E79" s="57"/>
      <c r="F79" s="57"/>
      <c r="G79" s="57"/>
      <c r="H79" s="57"/>
      <c r="I79" s="57"/>
      <c r="J79" s="255"/>
      <c r="T79" s="58"/>
      <c r="U79" s="58"/>
      <c r="V79" s="58"/>
      <c r="W79" s="58"/>
      <c r="X79" s="58"/>
    </row>
    <row r="80" spans="2:24" ht="15.75" hidden="1" customHeight="1" outlineLevel="1">
      <c r="B80" s="258"/>
      <c r="C80" s="57"/>
      <c r="D80" s="57"/>
      <c r="E80" s="57"/>
      <c r="F80" s="57"/>
      <c r="G80" s="57"/>
      <c r="H80" s="57"/>
      <c r="I80" s="57"/>
      <c r="J80" s="255"/>
      <c r="T80" s="58"/>
      <c r="U80" s="58"/>
      <c r="V80" s="58"/>
      <c r="W80" s="58"/>
      <c r="X80" s="58"/>
    </row>
    <row r="81" spans="2:24" ht="15.75" hidden="1" customHeight="1" outlineLevel="1">
      <c r="B81" s="257"/>
      <c r="C81" s="57"/>
      <c r="D81" s="57"/>
      <c r="E81" s="57"/>
      <c r="F81" s="57"/>
      <c r="G81" s="57"/>
      <c r="H81" s="57"/>
      <c r="I81" s="57"/>
      <c r="J81" s="255"/>
      <c r="T81" s="58"/>
      <c r="U81" s="58"/>
      <c r="V81" s="58"/>
      <c r="W81" s="58"/>
      <c r="X81" s="58"/>
    </row>
    <row r="82" spans="2:24" ht="15.75" hidden="1" customHeight="1" outlineLevel="1">
      <c r="B82" s="257"/>
      <c r="C82" s="57"/>
      <c r="D82" s="57"/>
      <c r="E82" s="57"/>
      <c r="F82" s="57"/>
      <c r="G82" s="57"/>
      <c r="H82" s="57"/>
      <c r="I82" s="57"/>
      <c r="J82" s="255"/>
      <c r="T82" s="58"/>
      <c r="U82" s="58"/>
      <c r="V82" s="58"/>
      <c r="W82" s="58"/>
      <c r="X82" s="58"/>
    </row>
    <row r="83" spans="2:24" ht="15.75" hidden="1" customHeight="1" outlineLevel="1">
      <c r="B83" s="257"/>
      <c r="C83" s="57"/>
      <c r="D83" s="57"/>
      <c r="E83" s="57"/>
      <c r="F83" s="57"/>
      <c r="G83" s="57"/>
      <c r="H83" s="57"/>
      <c r="I83" s="57"/>
      <c r="J83" s="255"/>
      <c r="T83" s="58"/>
      <c r="U83" s="58"/>
      <c r="V83" s="58"/>
      <c r="W83" s="58"/>
      <c r="X83" s="58"/>
    </row>
    <row r="84" spans="2:24" ht="15.75" hidden="1" customHeight="1" outlineLevel="1">
      <c r="B84" s="257"/>
      <c r="C84" s="57"/>
      <c r="D84" s="57"/>
      <c r="E84" s="57"/>
      <c r="F84" s="57"/>
      <c r="G84" s="57"/>
      <c r="H84" s="57"/>
      <c r="I84" s="57"/>
      <c r="J84" s="255"/>
      <c r="T84" s="58"/>
      <c r="U84" s="58"/>
      <c r="V84" s="58"/>
      <c r="W84" s="58"/>
      <c r="X84" s="58"/>
    </row>
    <row r="85" spans="2:24" ht="15.75" hidden="1" customHeight="1" outlineLevel="1">
      <c r="B85" s="257"/>
      <c r="C85" s="57"/>
      <c r="D85" s="57"/>
      <c r="E85" s="57"/>
      <c r="F85" s="57"/>
      <c r="G85" s="57"/>
      <c r="H85" s="57"/>
      <c r="I85" s="57"/>
      <c r="J85" s="255"/>
      <c r="T85" s="58"/>
      <c r="U85" s="58"/>
      <c r="V85" s="58"/>
      <c r="W85" s="58"/>
      <c r="X85" s="58"/>
    </row>
    <row r="86" spans="2:24" ht="15.75" hidden="1" customHeight="1" outlineLevel="1">
      <c r="B86" s="257"/>
      <c r="C86" s="57"/>
      <c r="D86" s="57"/>
      <c r="E86" s="57"/>
      <c r="F86" s="57"/>
      <c r="G86" s="57"/>
      <c r="H86" s="57"/>
      <c r="I86" s="57"/>
      <c r="J86" s="255"/>
      <c r="T86" s="58"/>
      <c r="U86" s="58"/>
      <c r="V86" s="58"/>
      <c r="W86" s="58"/>
      <c r="X86" s="58"/>
    </row>
    <row r="87" spans="2:24" ht="15.75" hidden="1" customHeight="1" outlineLevel="1">
      <c r="B87" s="257"/>
      <c r="C87" s="57"/>
      <c r="D87" s="57"/>
      <c r="E87" s="57"/>
      <c r="F87" s="57"/>
      <c r="G87" s="57"/>
      <c r="H87" s="57"/>
      <c r="I87" s="57"/>
      <c r="J87" s="255"/>
      <c r="T87" s="58"/>
      <c r="U87" s="58"/>
      <c r="V87" s="58"/>
      <c r="W87" s="58"/>
      <c r="X87" s="58"/>
    </row>
    <row r="88" spans="2:24" ht="15.75" hidden="1" customHeight="1" outlineLevel="1">
      <c r="B88" s="257"/>
      <c r="C88" s="57"/>
      <c r="D88" s="57"/>
      <c r="E88" s="57"/>
      <c r="F88" s="57"/>
      <c r="G88" s="57"/>
      <c r="H88" s="57"/>
      <c r="I88" s="57"/>
      <c r="J88" s="255"/>
      <c r="T88" s="58"/>
      <c r="U88" s="58"/>
      <c r="V88" s="58"/>
      <c r="W88" s="58"/>
      <c r="X88" s="58"/>
    </row>
    <row r="89" spans="2:24" ht="15.75" hidden="1" customHeight="1" outlineLevel="1">
      <c r="B89" s="257"/>
      <c r="C89" s="57"/>
      <c r="D89" s="57"/>
      <c r="E89" s="57"/>
      <c r="F89" s="57"/>
      <c r="G89" s="57"/>
      <c r="H89" s="57"/>
      <c r="I89" s="57"/>
      <c r="J89" s="255"/>
      <c r="T89" s="58"/>
      <c r="U89" s="58"/>
      <c r="V89" s="58"/>
      <c r="W89" s="58"/>
      <c r="X89" s="58"/>
    </row>
    <row r="90" spans="2:24" collapsed="1">
      <c r="B90" s="271" t="s">
        <v>53</v>
      </c>
      <c r="C90" s="272"/>
      <c r="D90" s="272"/>
      <c r="E90" s="272"/>
      <c r="F90" s="273"/>
      <c r="G90" s="274"/>
      <c r="H90" s="275"/>
      <c r="I90" s="272"/>
      <c r="J90" s="274"/>
      <c r="T90" s="58"/>
      <c r="U90" s="58"/>
      <c r="V90" s="58"/>
      <c r="W90" s="58"/>
      <c r="X90" s="58"/>
    </row>
    <row r="91" spans="2:24">
      <c r="B91" s="276" t="s">
        <v>217</v>
      </c>
      <c r="C91" s="277">
        <v>110.69581311962079</v>
      </c>
      <c r="D91" s="277">
        <v>105.78128943793057</v>
      </c>
      <c r="E91" s="277">
        <v>104.96027697100602</v>
      </c>
      <c r="F91" s="278">
        <v>104.50408064377739</v>
      </c>
      <c r="G91" s="259">
        <v>104.14461777297407</v>
      </c>
      <c r="H91" s="260"/>
      <c r="I91" s="277"/>
      <c r="J91" s="259"/>
      <c r="T91" s="58"/>
      <c r="U91" s="58"/>
      <c r="V91" s="58"/>
      <c r="W91" s="58"/>
      <c r="X91" s="58"/>
    </row>
    <row r="92" spans="2:24">
      <c r="B92" s="279" t="s">
        <v>54</v>
      </c>
      <c r="C92" s="280">
        <v>110.83</v>
      </c>
      <c r="D92" s="280">
        <v>105.93685926916837</v>
      </c>
      <c r="E92" s="280">
        <v>105.15913278796228</v>
      </c>
      <c r="F92" s="280">
        <v>104.61323522211123</v>
      </c>
      <c r="G92" s="261">
        <v>104.24122706652817</v>
      </c>
      <c r="H92" s="262">
        <f>G92</f>
        <v>104.24122706652817</v>
      </c>
      <c r="I92" s="281">
        <f>H92</f>
        <v>104.24122706652817</v>
      </c>
      <c r="J92" s="263">
        <f>I92</f>
        <v>104.24122706652817</v>
      </c>
      <c r="T92" s="58"/>
      <c r="U92" s="58"/>
      <c r="V92" s="58"/>
      <c r="W92" s="58"/>
      <c r="X92" s="58"/>
    </row>
    <row r="93" spans="2:24" ht="19.5" hidden="1" customHeight="1">
      <c r="B93" s="271" t="s">
        <v>173</v>
      </c>
      <c r="C93" s="272"/>
      <c r="D93" s="272"/>
      <c r="E93" s="272"/>
      <c r="F93" s="272"/>
      <c r="G93" s="282"/>
      <c r="H93" s="275"/>
      <c r="I93" s="272"/>
      <c r="J93" s="274"/>
      <c r="T93" s="58"/>
      <c r="U93" s="58"/>
      <c r="V93" s="58"/>
      <c r="W93" s="58"/>
      <c r="X93" s="58"/>
    </row>
    <row r="94" spans="2:24" ht="16.5" hidden="1" customHeight="1">
      <c r="B94" s="276" t="s">
        <v>174</v>
      </c>
      <c r="C94" s="278">
        <v>115.36594166382986</v>
      </c>
      <c r="D94" s="278">
        <v>104.54114793286647</v>
      </c>
      <c r="E94" s="278">
        <v>107.96520019883977</v>
      </c>
      <c r="F94" s="278">
        <v>104.18078119897186</v>
      </c>
      <c r="G94" s="283">
        <v>104.12625381321557</v>
      </c>
      <c r="H94" s="284"/>
      <c r="I94" s="278"/>
      <c r="J94" s="283"/>
      <c r="T94" s="58"/>
      <c r="U94" s="58"/>
      <c r="V94" s="58"/>
      <c r="W94" s="58"/>
      <c r="X94" s="58"/>
    </row>
    <row r="95" spans="2:24" ht="16.5" hidden="1" customHeight="1">
      <c r="B95" s="279" t="s">
        <v>175</v>
      </c>
      <c r="C95" s="280">
        <v>115.07488312725178</v>
      </c>
      <c r="D95" s="280">
        <v>104.23280646705398</v>
      </c>
      <c r="E95" s="280">
        <v>107.71943069234713</v>
      </c>
      <c r="F95" s="280">
        <v>103.91187043539315</v>
      </c>
      <c r="G95" s="261">
        <v>103.91377229244958</v>
      </c>
      <c r="H95" s="285"/>
      <c r="I95" s="280"/>
      <c r="J95" s="261"/>
      <c r="T95" s="58"/>
      <c r="U95" s="58"/>
      <c r="V95" s="58"/>
      <c r="W95" s="58"/>
      <c r="X95" s="58"/>
    </row>
    <row r="96" spans="2:24" ht="16.5" hidden="1" customHeight="1">
      <c r="B96" s="276" t="s">
        <v>176</v>
      </c>
      <c r="C96" s="278">
        <v>108.20854738222756</v>
      </c>
      <c r="D96" s="278">
        <v>111.02015960903</v>
      </c>
      <c r="E96" s="278">
        <v>105.71132028494048</v>
      </c>
      <c r="F96" s="278">
        <v>104.93717342324236</v>
      </c>
      <c r="G96" s="283">
        <v>104.55684275836509</v>
      </c>
      <c r="H96" s="284"/>
      <c r="I96" s="278"/>
      <c r="J96" s="283"/>
      <c r="T96" s="58"/>
      <c r="U96" s="58"/>
      <c r="V96" s="58"/>
      <c r="W96" s="58"/>
      <c r="X96" s="58"/>
    </row>
    <row r="97" spans="1:24" ht="17.25" hidden="1" customHeight="1" thickBot="1">
      <c r="B97" s="286" t="s">
        <v>177</v>
      </c>
      <c r="C97" s="287">
        <v>110.06035241241143</v>
      </c>
      <c r="D97" s="287">
        <v>110.30341096791267</v>
      </c>
      <c r="E97" s="287">
        <v>105.6999998250503</v>
      </c>
      <c r="F97" s="287">
        <v>104.84617425872787</v>
      </c>
      <c r="G97" s="288">
        <v>104.26780048616257</v>
      </c>
      <c r="H97" s="289"/>
      <c r="I97" s="287"/>
      <c r="J97" s="288"/>
      <c r="T97" s="58"/>
      <c r="U97" s="58"/>
      <c r="V97" s="58"/>
      <c r="W97" s="58"/>
      <c r="X97" s="58"/>
    </row>
    <row r="98" spans="1:24" ht="15.75" hidden="1" customHeight="1">
      <c r="B98" s="290" t="s">
        <v>178</v>
      </c>
      <c r="C98" s="182"/>
      <c r="D98" s="182"/>
      <c r="E98" s="182"/>
      <c r="F98" s="182"/>
      <c r="G98" s="182"/>
      <c r="H98" s="291"/>
      <c r="I98" s="292"/>
      <c r="J98" s="292"/>
      <c r="T98" s="58"/>
      <c r="U98" s="58"/>
      <c r="V98" s="58"/>
      <c r="W98" s="58"/>
      <c r="X98" s="58"/>
    </row>
    <row r="99" spans="1:24" ht="15.75" hidden="1" customHeight="1">
      <c r="B99" s="290" t="s">
        <v>179</v>
      </c>
      <c r="C99" s="293"/>
      <c r="D99" s="293"/>
      <c r="E99" s="293"/>
      <c r="F99" s="293"/>
      <c r="G99" s="293"/>
      <c r="H99" s="294"/>
      <c r="I99" s="292"/>
      <c r="J99" s="292"/>
      <c r="T99" s="58"/>
      <c r="U99" s="58"/>
      <c r="V99" s="58"/>
      <c r="W99" s="58"/>
      <c r="X99" s="58"/>
    </row>
    <row r="100" spans="1:24" ht="15.75" hidden="1" customHeight="1">
      <c r="B100" s="752" t="s">
        <v>180</v>
      </c>
      <c r="C100" s="753"/>
      <c r="D100" s="753"/>
      <c r="E100" s="753"/>
      <c r="F100" s="753"/>
      <c r="G100" s="753"/>
      <c r="H100" s="295"/>
      <c r="I100" s="292"/>
      <c r="J100" s="292"/>
      <c r="T100" s="58"/>
      <c r="U100" s="58"/>
      <c r="V100" s="58"/>
      <c r="W100" s="58"/>
      <c r="X100" s="58"/>
    </row>
    <row r="101" spans="1:24" ht="15.75" hidden="1" customHeight="1">
      <c r="B101" s="296" t="s">
        <v>181</v>
      </c>
      <c r="C101" s="297"/>
      <c r="D101" s="297"/>
      <c r="E101" s="297"/>
      <c r="F101" s="297"/>
      <c r="G101" s="297"/>
      <c r="H101" s="291"/>
      <c r="I101" s="66"/>
      <c r="J101" s="66"/>
      <c r="T101" s="58"/>
      <c r="U101" s="58"/>
      <c r="V101" s="58"/>
      <c r="W101" s="58"/>
      <c r="X101" s="58"/>
    </row>
    <row r="102" spans="1:24" ht="15.75" hidden="1" customHeight="1">
      <c r="B102" s="296" t="s">
        <v>182</v>
      </c>
      <c r="C102" s="297"/>
      <c r="D102" s="297"/>
      <c r="E102" s="297"/>
      <c r="F102" s="297"/>
      <c r="G102" s="297"/>
      <c r="H102" s="66"/>
      <c r="I102" s="66"/>
      <c r="J102" s="66"/>
      <c r="T102" s="58"/>
      <c r="U102" s="58"/>
      <c r="V102" s="58"/>
      <c r="W102" s="58"/>
      <c r="X102" s="58"/>
    </row>
    <row r="103" spans="1:24" ht="15.75" hidden="1" customHeight="1">
      <c r="B103" s="296" t="s">
        <v>183</v>
      </c>
      <c r="C103" s="298"/>
      <c r="D103" s="298"/>
      <c r="E103" s="298"/>
      <c r="F103" s="298"/>
      <c r="G103" s="298"/>
      <c r="H103" s="57"/>
      <c r="I103" s="57"/>
      <c r="J103" s="57"/>
      <c r="T103" s="58"/>
      <c r="U103" s="58"/>
      <c r="V103" s="58"/>
      <c r="W103" s="58"/>
      <c r="X103" s="58"/>
    </row>
    <row r="104" spans="1:24" ht="15.75" hidden="1" customHeight="1">
      <c r="B104" s="296" t="s">
        <v>184</v>
      </c>
      <c r="C104" s="293"/>
      <c r="D104" s="293"/>
      <c r="E104" s="293"/>
      <c r="F104" s="293"/>
      <c r="G104" s="293"/>
      <c r="H104" s="57"/>
      <c r="I104" s="66"/>
      <c r="J104" s="66"/>
      <c r="T104" s="58"/>
      <c r="U104" s="58"/>
      <c r="V104" s="58"/>
      <c r="W104" s="58"/>
      <c r="X104" s="58"/>
    </row>
    <row r="105" spans="1:24">
      <c r="B105" s="296"/>
      <c r="C105" s="293"/>
      <c r="D105" s="293"/>
      <c r="E105" s="293"/>
      <c r="F105" s="293"/>
      <c r="G105" s="293"/>
      <c r="H105" s="57"/>
      <c r="I105" s="66"/>
      <c r="J105" s="66"/>
      <c r="T105" s="58"/>
      <c r="U105" s="58"/>
      <c r="V105" s="58"/>
      <c r="W105" s="58"/>
      <c r="X105" s="58"/>
    </row>
    <row r="106" spans="1:24">
      <c r="B106" s="299" t="s">
        <v>53</v>
      </c>
      <c r="C106" s="299">
        <f>C12</f>
        <v>2022</v>
      </c>
      <c r="D106" s="299">
        <f t="shared" ref="D106:J106" si="1">D12</f>
        <v>2023</v>
      </c>
      <c r="E106" s="299">
        <f t="shared" si="1"/>
        <v>2024</v>
      </c>
      <c r="F106" s="299">
        <f t="shared" si="1"/>
        <v>2025</v>
      </c>
      <c r="G106" s="299">
        <f t="shared" si="1"/>
        <v>2026</v>
      </c>
      <c r="H106" s="299">
        <f t="shared" si="1"/>
        <v>2027</v>
      </c>
      <c r="I106" s="299">
        <f t="shared" si="1"/>
        <v>2028</v>
      </c>
      <c r="J106" s="299">
        <f t="shared" si="1"/>
        <v>2029</v>
      </c>
      <c r="T106" s="58"/>
      <c r="U106" s="58"/>
      <c r="V106" s="58"/>
      <c r="W106" s="58"/>
      <c r="X106" s="58"/>
    </row>
    <row r="107" spans="1:24" ht="18.75">
      <c r="B107" s="300" t="s">
        <v>54</v>
      </c>
      <c r="C107" s="301">
        <f>ROUND(C92,1)/100</f>
        <v>1.1079999999999999</v>
      </c>
      <c r="D107" s="301">
        <f t="shared" ref="D107:J107" si="2">ROUND(D92,1)/100</f>
        <v>1.0590000000000002</v>
      </c>
      <c r="E107" s="301">
        <f t="shared" si="2"/>
        <v>1.052</v>
      </c>
      <c r="F107" s="301">
        <f t="shared" si="2"/>
        <v>1.046</v>
      </c>
      <c r="G107" s="301">
        <f t="shared" si="2"/>
        <v>1.042</v>
      </c>
      <c r="H107" s="301">
        <f t="shared" si="2"/>
        <v>1.042</v>
      </c>
      <c r="I107" s="301">
        <f t="shared" si="2"/>
        <v>1.042</v>
      </c>
      <c r="J107" s="301">
        <f t="shared" si="2"/>
        <v>1.042</v>
      </c>
    </row>
    <row r="111" spans="1:24" ht="20.25" customHeight="1">
      <c r="A111" s="751"/>
      <c r="B111" s="659"/>
      <c r="C111" s="659"/>
      <c r="D111" s="659"/>
      <c r="E111" s="659"/>
      <c r="F111" s="659"/>
      <c r="G111" s="659"/>
      <c r="H111" s="659"/>
      <c r="I111" s="659"/>
      <c r="J111" s="659"/>
      <c r="K111" s="659"/>
      <c r="L111" s="659"/>
      <c r="M111" s="659"/>
    </row>
  </sheetData>
  <mergeCells count="9">
    <mergeCell ref="A3:A4"/>
    <mergeCell ref="B3:B4"/>
    <mergeCell ref="C3:C4"/>
    <mergeCell ref="D14:J14"/>
    <mergeCell ref="A111:M111"/>
    <mergeCell ref="B100:G100"/>
    <mergeCell ref="B10:M10"/>
    <mergeCell ref="E13:G13"/>
    <mergeCell ref="H13:J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Данные </vt:lpstr>
      <vt:lpstr>РСС ИП Новое строительство СС</vt:lpstr>
      <vt:lpstr>Прогнозная стоимость РСС ИП НС</vt:lpstr>
      <vt:lpstr>Ф20 НС</vt:lpstr>
      <vt:lpstr>Т6 НС</vt:lpstr>
      <vt:lpstr>Контроль НС</vt:lpstr>
      <vt:lpstr>СС</vt:lpstr>
      <vt:lpstr>ССР позиции НС</vt:lpstr>
      <vt:lpstr>ССР НС</vt:lpstr>
      <vt:lpstr>Дефляторы</vt:lpstr>
      <vt:lpstr>'Прогнозная стоимость РСС ИП НС'!Область_печати</vt:lpstr>
      <vt:lpstr>СС!Область_печати</vt:lpstr>
      <vt:lpstr>'ССР НС'!Область_печати</vt:lpstr>
      <vt:lpstr>'Ф20 НС'!Область_печати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2024-08-22T05:16:11Z</dcterms:modified>
</cp:coreProperties>
</file>